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M:\PUBLICO-DEMANT\02. CONTRATAÇÕES\TR TRAPICHE PESCADORES OBRA\ANEXO V - MODELO PROPOSTAS\"/>
    </mc:Choice>
  </mc:AlternateContent>
  <xr:revisionPtr revIDLastSave="0" documentId="13_ncr:1_{358A004E-2857-4E60-969E-2DF9A915F110}" xr6:coauthVersionLast="47" xr6:coauthVersionMax="47" xr10:uidLastSave="{00000000-0000-0000-0000-000000000000}"/>
  <bookViews>
    <workbookView xWindow="-120" yWindow="-120" windowWidth="29040" windowHeight="15720" xr2:uid="{8772EC58-7BB8-408D-8234-595BA9A636B1}"/>
  </bookViews>
  <sheets>
    <sheet name="Modelo Propostas" sheetId="9" r:id="rId1"/>
    <sheet name="BDI" sheetId="10" r:id="rId2"/>
    <sheet name="ENCARGOS" sheetId="11" r:id="rId3"/>
  </sheets>
  <externalReferences>
    <externalReference r:id="rId4"/>
    <externalReference r:id="rId5"/>
  </externalReferences>
  <definedNames>
    <definedName name="____xlnm.Print_Area_2">#REF!</definedName>
    <definedName name="____xlnm.Print_Area_3">#REF!</definedName>
    <definedName name="____xlnm.Print_Area_3_1">#REF!</definedName>
    <definedName name="____xlnm.Print_Titles_2">#REF!</definedName>
    <definedName name="____xlnm.Print_Titles_3">#REF!</definedName>
    <definedName name="___xlnm.Print_Area_2">#REF!</definedName>
    <definedName name="___xlnm.Print_Area_3">#REF!</definedName>
    <definedName name="___xlnm.Print_Area_3_1">#REF!</definedName>
    <definedName name="___xlnm.Print_Titles_2">#REF!</definedName>
    <definedName name="___xlnm.Print_Titles_3">#REF!</definedName>
    <definedName name="__xlnm.Print_Area_1">#REF!</definedName>
    <definedName name="__xlnm.Print_Area_2">#REF!</definedName>
    <definedName name="__xlnm.Print_Area_3">#REF!</definedName>
    <definedName name="__xlnm.Print_Area_3_1">#REF!</definedName>
    <definedName name="__xlnm.Print_Titles_1">#REF!</definedName>
    <definedName name="__xlnm.Print_Titles_2">#REF!</definedName>
    <definedName name="__xlnm.Print_Titles_3">#REF!</definedName>
    <definedName name="_xlnm._FilterDatabase" localSheetId="0" hidden="1">'Modelo Propostas'!$B$2:$C$53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1">BDI!$B$2:$J$28</definedName>
    <definedName name="_xlnm.Print_Area" localSheetId="2">ENCARGOS!$B$2:$E$40</definedName>
    <definedName name="_xlnm.Print_Area" localSheetId="0">'Modelo Propostas'!$B$2:$H$60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nsulto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rono">#REF!</definedName>
    <definedName name="CRONO_ADD">#REF!</definedName>
    <definedName name="CRONO_RES">#REF!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'[1] '!#REF!</definedName>
    <definedName name="k">"$#REF!.$A$1:$B$2408"</definedName>
    <definedName name="matriz">'[1] '!#REF!</definedName>
    <definedName name="MINUS">#REF!</definedName>
    <definedName name="OBRA">#REF!</definedName>
    <definedName name="P_PITA">[2]PLANILHA_SINTÉTICA!#REF!</definedName>
    <definedName name="Plan1">"$#REF!.$A$1:$B$2408"</definedName>
    <definedName name="PLUS">#REF!</definedName>
    <definedName name="po">#REF!</definedName>
    <definedName name="PORTINHO">[2]PLANILHA_SINTÉTICA!#REF!</definedName>
    <definedName name="REF">'[1] '!$F$464:$F$489</definedName>
    <definedName name="rere">#REF!</definedName>
    <definedName name="ROCIO">[2]PLANILHA_SINTÉTICA!#REF!</definedName>
    <definedName name="RODAPÉ">[1]Relatório!#REF!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ableName">"Dummy"</definedName>
    <definedName name="teste">"$#REF!.$A$1:$B$3278"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VALADARES_1">[2]PLANILHA_SINTÉTICA!#REF!</definedName>
    <definedName name="VALADARES_2">[2]PLANILHA_SINTÉTICA!#REF!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0" l="1"/>
  <c r="E11" i="10" s="1"/>
  <c r="D18" i="10" s="1"/>
  <c r="F18" i="10" s="1"/>
  <c r="D15" i="11"/>
  <c r="E15" i="11"/>
  <c r="D27" i="11"/>
  <c r="E27" i="11"/>
  <c r="D34" i="11"/>
  <c r="E34" i="11"/>
  <c r="D38" i="11"/>
  <c r="E38" i="11"/>
  <c r="D40" i="11"/>
  <c r="E40" i="11"/>
  <c r="G6" i="10"/>
  <c r="G7" i="10"/>
  <c r="G8" i="10"/>
  <c r="G9" i="10"/>
  <c r="G10" i="10"/>
  <c r="D16" i="10" l="1"/>
  <c r="D17" i="10" s="1"/>
  <c r="E52" i="9" l="1"/>
  <c r="F52" i="9"/>
  <c r="G52" i="9"/>
  <c r="E53" i="9"/>
  <c r="F53" i="9"/>
  <c r="G53" i="9"/>
  <c r="F51" i="9"/>
  <c r="G51" i="9"/>
  <c r="G50" i="9" s="1"/>
  <c r="E51" i="9"/>
  <c r="E13" i="9"/>
  <c r="F13" i="9"/>
  <c r="G13" i="9"/>
  <c r="E14" i="9"/>
  <c r="F14" i="9"/>
  <c r="G14" i="9"/>
  <c r="E17" i="9"/>
  <c r="F17" i="9"/>
  <c r="G17" i="9"/>
  <c r="E18" i="9"/>
  <c r="F18" i="9"/>
  <c r="G18" i="9"/>
  <c r="E19" i="9"/>
  <c r="F19" i="9"/>
  <c r="G19" i="9"/>
  <c r="E20" i="9"/>
  <c r="F20" i="9"/>
  <c r="G20" i="9"/>
  <c r="E21" i="9"/>
  <c r="F21" i="9"/>
  <c r="G21" i="9"/>
  <c r="E22" i="9"/>
  <c r="F22" i="9"/>
  <c r="G22" i="9"/>
  <c r="E23" i="9"/>
  <c r="F23" i="9"/>
  <c r="G23" i="9"/>
  <c r="E24" i="9"/>
  <c r="F24" i="9"/>
  <c r="G24" i="9"/>
  <c r="E25" i="9"/>
  <c r="F25" i="9"/>
  <c r="G25" i="9"/>
  <c r="E26" i="9"/>
  <c r="F26" i="9"/>
  <c r="G26" i="9"/>
  <c r="E29" i="9"/>
  <c r="F29" i="9"/>
  <c r="G29" i="9"/>
  <c r="E30" i="9"/>
  <c r="F30" i="9"/>
  <c r="G30" i="9"/>
  <c r="E33" i="9"/>
  <c r="F33" i="9"/>
  <c r="G33" i="9"/>
  <c r="E34" i="9"/>
  <c r="F34" i="9"/>
  <c r="G34" i="9"/>
  <c r="E35" i="9"/>
  <c r="F35" i="9"/>
  <c r="G35" i="9"/>
  <c r="E37" i="9"/>
  <c r="F37" i="9"/>
  <c r="G37" i="9"/>
  <c r="E39" i="9"/>
  <c r="F39" i="9"/>
  <c r="G39" i="9"/>
  <c r="E40" i="9"/>
  <c r="F40" i="9"/>
  <c r="G40" i="9"/>
  <c r="E42" i="9"/>
  <c r="F42" i="9"/>
  <c r="G42" i="9"/>
  <c r="E43" i="9"/>
  <c r="F43" i="9"/>
  <c r="G43" i="9"/>
  <c r="E45" i="9"/>
  <c r="F45" i="9"/>
  <c r="G45" i="9"/>
  <c r="E46" i="9"/>
  <c r="F46" i="9"/>
  <c r="G46" i="9"/>
  <c r="E47" i="9"/>
  <c r="F47" i="9"/>
  <c r="G47" i="9"/>
  <c r="E49" i="9"/>
  <c r="F49" i="9"/>
  <c r="G49" i="9"/>
  <c r="F12" i="9"/>
  <c r="G12" i="9"/>
  <c r="E12" i="9"/>
  <c r="E5" i="9"/>
  <c r="F5" i="9"/>
  <c r="G5" i="9"/>
  <c r="E6" i="9"/>
  <c r="F6" i="9"/>
  <c r="G6" i="9"/>
  <c r="E7" i="9"/>
  <c r="F7" i="9"/>
  <c r="G7" i="9"/>
  <c r="F4" i="9"/>
  <c r="G4" i="9"/>
  <c r="E4" i="9"/>
  <c r="G8" i="9" l="1"/>
  <c r="G3" i="9" l="1"/>
  <c r="H40" i="9" l="1"/>
  <c r="H13" i="9"/>
  <c r="H47" i="9"/>
  <c r="H20" i="9"/>
  <c r="H17" i="9"/>
  <c r="H21" i="9"/>
  <c r="H26" i="9"/>
  <c r="H23" i="9"/>
  <c r="H37" i="9"/>
  <c r="H12" i="9"/>
  <c r="H30" i="9"/>
  <c r="H42" i="9"/>
  <c r="H14" i="9"/>
  <c r="H7" i="9"/>
  <c r="H39" i="9"/>
  <c r="H22" i="9"/>
  <c r="H33" i="9"/>
  <c r="H24" i="9"/>
  <c r="H35" i="9"/>
  <c r="H51" i="9"/>
  <c r="H52" i="9"/>
  <c r="H49" i="9"/>
  <c r="H8" i="9"/>
  <c r="H53" i="9"/>
  <c r="H19" i="9"/>
  <c r="H46" i="9"/>
  <c r="H34" i="9"/>
  <c r="H18" i="9"/>
  <c r="H50" i="9"/>
  <c r="H43" i="9"/>
  <c r="H4" i="9"/>
  <c r="H25" i="9"/>
  <c r="H5" i="9"/>
  <c r="H6" i="9"/>
  <c r="H45" i="9"/>
  <c r="H29" i="9"/>
  <c r="H3" i="9"/>
  <c r="H54" i="9" l="1"/>
</calcChain>
</file>

<file path=xl/sharedStrings.xml><?xml version="1.0" encoding="utf-8"?>
<sst xmlns="http://schemas.openxmlformats.org/spreadsheetml/2006/main" count="295" uniqueCount="241">
  <si>
    <t>Item</t>
  </si>
  <si>
    <t xml:space="preserve">Descrição do Serviço </t>
  </si>
  <si>
    <t>1.0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</si>
  <si>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</si>
  <si>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</si>
  <si>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</si>
  <si>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</si>
  <si>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</si>
  <si>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</si>
  <si>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</si>
  <si>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</si>
  <si>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</si>
  <si>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3.1</t>
  </si>
  <si>
    <t>Material</t>
  </si>
  <si>
    <t xml:space="preserve">Mão de obra </t>
  </si>
  <si>
    <t>PASSARELA FIXA</t>
  </si>
  <si>
    <t xml:space="preserve">Fundação </t>
  </si>
  <si>
    <t>Estaca pré-fabricada centrifugada Ø33cm espessura de 7cm C40 carga de trabalho 15ton</t>
  </si>
  <si>
    <t>Fornecimento, fabricação e transporte</t>
  </si>
  <si>
    <t>Cravação</t>
  </si>
  <si>
    <t>Arrasamento</t>
  </si>
  <si>
    <t>Superestrutura</t>
  </si>
  <si>
    <t>Concreto pré-moldado</t>
  </si>
  <si>
    <t>Concreto "in-loco"</t>
  </si>
  <si>
    <t>Guarda-corpo metálico</t>
  </si>
  <si>
    <t xml:space="preserve">Estrutura de perfis Metálicos para cobertura </t>
  </si>
  <si>
    <t>Telha modulada resina poliester reforçado com fibra de vidro com filme proteção UV</t>
  </si>
  <si>
    <t>PASSARELA ARTICULADA</t>
  </si>
  <si>
    <t>Estrutura de perfis Metálicos Largura 2,4m, comprimento 17,0m , incluso grade de piso e acessórios</t>
  </si>
  <si>
    <t>Fornecimento e Fabricação</t>
  </si>
  <si>
    <t>Transporte e instalação</t>
  </si>
  <si>
    <t>Fornecimento e fabricação</t>
  </si>
  <si>
    <t>Transporte e cravação</t>
  </si>
  <si>
    <t>Guias metálicas com Roletes</t>
  </si>
  <si>
    <t>FLUTUANTE DE CONCRETO COM NUCLEO EM EPS DE ALTA DENSIDADE</t>
  </si>
  <si>
    <t xml:space="preserve">Fundação -Estacas metálicas Ø609,6 mm, espessura de 15.88 mm, Aço ASTM A572 GR50 </t>
  </si>
  <si>
    <t xml:space="preserve">Módulo flutuante em concreto com núcleo em EPS de alta densidade </t>
  </si>
  <si>
    <t>Fornecimento, transporte e instalação</t>
  </si>
  <si>
    <t>Acessórios</t>
  </si>
  <si>
    <t>Cunhos de amarração 18" aço fundido galvanizado a fogo com chumbadores</t>
  </si>
  <si>
    <t>Defensas DD 150x150</t>
  </si>
  <si>
    <t>INSTALAÇÕES ELÉTRICAS</t>
  </si>
  <si>
    <t>INFRAESTRUTURA ELÉTRICA</t>
  </si>
  <si>
    <t>CABLAGEM</t>
  </si>
  <si>
    <t>EQUIPAMENTOS E PAINÉIS</t>
  </si>
  <si>
    <t>SERVIÇOS FINAIS</t>
  </si>
  <si>
    <t>Limpeza final</t>
  </si>
  <si>
    <t>Data-book e "as built"</t>
  </si>
  <si>
    <t>Desmobilização de pessoal e equipamentos</t>
  </si>
  <si>
    <t>SERVIÇOS INICIAIS E COMPLEMENTARES</t>
  </si>
  <si>
    <t>Projeto executivo</t>
  </si>
  <si>
    <t>Canteiro de Obras (instalação de apoio)</t>
  </si>
  <si>
    <t>Administração Local</t>
  </si>
  <si>
    <t>Mobilização de Pessoal e de Equipamentos</t>
  </si>
  <si>
    <t/>
  </si>
  <si>
    <t>Transporte e Montagem</t>
  </si>
  <si>
    <t>Fabricação</t>
  </si>
  <si>
    <t>Critério de Medição</t>
  </si>
  <si>
    <t>100% após cravação de todas as estacas</t>
  </si>
  <si>
    <t>100% após arrasamento de todas as estacas</t>
  </si>
  <si>
    <t>100% após conclusão de todas as peças</t>
  </si>
  <si>
    <t>100% após montagem das peças</t>
  </si>
  <si>
    <t>100% após concretagem do trapiche</t>
  </si>
  <si>
    <t xml:space="preserve">100% após conclusão </t>
  </si>
  <si>
    <t>50% entrega no canteiro
50% após conclusão</t>
  </si>
  <si>
    <t>100% após instalação</t>
  </si>
  <si>
    <t>100% após conclusão da passarela</t>
  </si>
  <si>
    <t>100% após conclusão das peças</t>
  </si>
  <si>
    <t>100% após fiação</t>
  </si>
  <si>
    <t>100% após infraestrutura</t>
  </si>
  <si>
    <t>100% após conclusão</t>
  </si>
  <si>
    <t>100% após entrega e aceite pela fiscalização</t>
  </si>
  <si>
    <t>100% após mobilização</t>
  </si>
  <si>
    <t>100% após desmobilização</t>
  </si>
  <si>
    <t>TRAPICHE DE PONTAL</t>
  </si>
  <si>
    <t>Cunhos de amarração 12" aço fundido galvanizado a fogo com chumbadores</t>
  </si>
  <si>
    <t>Rampa de acesso</t>
  </si>
  <si>
    <t>Defensas DD 200x200</t>
  </si>
  <si>
    <t>Escavação de aprofundamento</t>
  </si>
  <si>
    <t>ESCAVAÇÕES</t>
  </si>
  <si>
    <t>2.4.1</t>
  </si>
  <si>
    <t>2.4.2</t>
  </si>
  <si>
    <t>2.4.3</t>
  </si>
  <si>
    <t>2.5.1</t>
  </si>
  <si>
    <t>3.2</t>
  </si>
  <si>
    <t>3.3</t>
  </si>
  <si>
    <t>2.2.1</t>
  </si>
  <si>
    <t>2.2.1.1</t>
  </si>
  <si>
    <t>2.2.1.2</t>
  </si>
  <si>
    <t>2.1.1</t>
  </si>
  <si>
    <t>2.1.2</t>
  </si>
  <si>
    <t>2.1.2.1</t>
  </si>
  <si>
    <t>2.1.2.2</t>
  </si>
  <si>
    <t>2.1.2.3</t>
  </si>
  <si>
    <t>2.1.2.4</t>
  </si>
  <si>
    <t>2.1.2.5</t>
  </si>
  <si>
    <t>2.1.2.6</t>
  </si>
  <si>
    <t>2.1.2.7</t>
  </si>
  <si>
    <t>2.1.2.8</t>
  </si>
  <si>
    <t>2.1.3</t>
  </si>
  <si>
    <t>2.1.2.1.1</t>
  </si>
  <si>
    <t>2.1.2.1.2</t>
  </si>
  <si>
    <t>2.3.1</t>
  </si>
  <si>
    <t>2.3.2</t>
  </si>
  <si>
    <t>2.3.3</t>
  </si>
  <si>
    <t>2.3.4</t>
  </si>
  <si>
    <t>2.3.5</t>
  </si>
  <si>
    <t>2.3.1.1</t>
  </si>
  <si>
    <t>2.3.1.2</t>
  </si>
  <si>
    <t>2.3.1.3</t>
  </si>
  <si>
    <t>2.3.2.1</t>
  </si>
  <si>
    <t>2.3.3.1</t>
  </si>
  <si>
    <t>2.3.5.1</t>
  </si>
  <si>
    <t>2.3.5.2</t>
  </si>
  <si>
    <t>2.1.1.1</t>
  </si>
  <si>
    <t>2.1.1.1.1</t>
  </si>
  <si>
    <t>2.1.1.1.2</t>
  </si>
  <si>
    <t>2.1.1.1.3</t>
  </si>
  <si>
    <t>%</t>
  </si>
  <si>
    <t>% evolução física-financeira da obra 
(itens 2 e 3)</t>
  </si>
  <si>
    <t>100% após entrega e estoque no canteiro</t>
  </si>
  <si>
    <t>50% conclusão no canteiro
50% após instalação</t>
  </si>
  <si>
    <t>BDI</t>
  </si>
  <si>
    <t>Preços (c/ BDI)</t>
  </si>
  <si>
    <t>PREÇO TOTAL</t>
  </si>
  <si>
    <t>OBS:</t>
  </si>
  <si>
    <t>2) O preço total não poderá exceder o preço máximo de referência adotado pela APPA;</t>
  </si>
  <si>
    <r>
      <t xml:space="preserve">1) Preencher a proposta com o </t>
    </r>
    <r>
      <rPr>
        <sz val="11"/>
        <color theme="4" tint="-0.249977111117893"/>
        <rFont val="Calibri"/>
        <family val="2"/>
        <scheme val="minor"/>
      </rPr>
      <t>PREÇO TOTAL DA LICITANTE</t>
    </r>
    <r>
      <rPr>
        <sz val="11"/>
        <rFont val="Calibri"/>
        <family val="2"/>
        <scheme val="minor"/>
      </rPr>
      <t>. Demais células são calculadas por fórmulas;</t>
    </r>
  </si>
  <si>
    <t>3) Os preços unitários deverão OBRIGATORIAMENTE manter a proporção (pesos) do orçamento da APPA;</t>
  </si>
  <si>
    <t>4) Deverão ser anexadas a esta proposta de preços as composições de BDI e de Encargos Sociais adotadas pela LICITANTE, observando os limites do Acórdão n° 2622/2013 – TCU.</t>
  </si>
  <si>
    <t>I: taxa de incidência de impostos (PIS, COFINS, ISS, CPRB).</t>
  </si>
  <si>
    <t>L: taxa de lucro/remuneração;</t>
  </si>
  <si>
    <t>DF: taxa de despesas financeiras;</t>
  </si>
  <si>
    <t>R: taxa de riscos;</t>
  </si>
  <si>
    <t>G: taxa de garantias;</t>
  </si>
  <si>
    <t>Equação Acordão TCU 2.622/2013 - Plenário</t>
  </si>
  <si>
    <t>S: taxa de seguros;</t>
  </si>
  <si>
    <t>AC: taxa de administração central;</t>
  </si>
  <si>
    <t>Onde:</t>
  </si>
  <si>
    <t>Com CPRB</t>
  </si>
  <si>
    <t>Sem CPRB</t>
  </si>
  <si>
    <t>PREÇO DE VENDA</t>
  </si>
  <si>
    <t>Parâmetros do Acórdão 2.622/2013 - Plenário (Obras Portuárias)</t>
  </si>
  <si>
    <t>TOTAL DO BDI</t>
  </si>
  <si>
    <t>CONTRIB.PREV. SOBRE REC. BRUTA - CPRB</t>
  </si>
  <si>
    <t>6.4</t>
  </si>
  <si>
    <t>ISS (CONFORME LEGISLAÇÃO MUNICIPAL)</t>
  </si>
  <si>
    <t>6.3</t>
  </si>
  <si>
    <t>COFINS</t>
  </si>
  <si>
    <t>6.2</t>
  </si>
  <si>
    <t>PIS</t>
  </si>
  <si>
    <t>6.1</t>
  </si>
  <si>
    <t>Conforme Lei complementar nº 110/2009 e 147/2012</t>
  </si>
  <si>
    <t>I - IMPOSTOS</t>
  </si>
  <si>
    <t>L - LUCRO BRUTO</t>
  </si>
  <si>
    <t>DF - DESPESAS FINANCEIRAS</t>
  </si>
  <si>
    <t>R - RISCOS</t>
  </si>
  <si>
    <t>SG - SEGUROS + GARANTIA</t>
  </si>
  <si>
    <t>AC - ADMINISTRAÇÃO CENTRAL</t>
  </si>
  <si>
    <t>3 QUARTIL</t>
  </si>
  <si>
    <t>MÉDIO</t>
  </si>
  <si>
    <t>1 QUARTIL</t>
  </si>
  <si>
    <t>PARCELAS DO BDI - OBRAS PORTUÁRIAS (%)</t>
  </si>
  <si>
    <t>SITUAÇÃO DO INTERVALO ADMISSIVEL</t>
  </si>
  <si>
    <t>OBSERVAÇÃO</t>
  </si>
  <si>
    <t>TAXA (%)</t>
  </si>
  <si>
    <t>DISCRIMINAÇÃO</t>
  </si>
  <si>
    <t>ITEM</t>
  </si>
  <si>
    <t>TOTAL (A+B+C+D)</t>
  </si>
  <si>
    <t>Total de Reincidências de um grupo sobre o outro</t>
  </si>
  <si>
    <t>D</t>
  </si>
  <si>
    <t>Reincidência do Grupo A sobre Aviso Prévio Trabalhado e Reincidência do FGTS sobre Aviso Prévio Indenizado</t>
  </si>
  <si>
    <t>D2</t>
  </si>
  <si>
    <t>Reincidência do Grupo A sobre o Grupo B</t>
  </si>
  <si>
    <t>D1</t>
  </si>
  <si>
    <t>GRUPO D</t>
  </si>
  <si>
    <t>Total dos Encargos Sociais que não recebem incidência de A</t>
  </si>
  <si>
    <t>C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</si>
  <si>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</si>
  <si>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</si>
  <si>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</si>
  <si>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</si>
  <si>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</si>
  <si>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</si>
  <si>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</si>
  <si>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</si>
  <si>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</si>
  <si>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</si>
  <si>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GRUPO C</t>
  </si>
  <si>
    <t>Total dos Encargos Sociais que recebem incidência de A</t>
  </si>
  <si>
    <t>B</t>
  </si>
  <si>
    <t>Salário Maternidade</t>
  </si>
  <si>
    <t>B10</t>
  </si>
  <si>
    <t>Férias Gozadas</t>
  </si>
  <si>
    <t>B9</t>
  </si>
  <si>
    <t>Auxílio Acidente de Trabalho</t>
  </si>
  <si>
    <t>B8</t>
  </si>
  <si>
    <t>Não incide</t>
  </si>
  <si>
    <t>Dias de Chuva</t>
  </si>
  <si>
    <t>B7</t>
  </si>
  <si>
    <t>Faltas Justificadas</t>
  </si>
  <si>
    <t>B6</t>
  </si>
  <si>
    <t>Licença Paternidade</t>
  </si>
  <si>
    <t>B5</t>
  </si>
  <si>
    <t>13° Salário</t>
  </si>
  <si>
    <t>B4</t>
  </si>
  <si>
    <t>Auxílio-Enfermidade</t>
  </si>
  <si>
    <t>B3</t>
  </si>
  <si>
    <t>Feriados</t>
  </si>
  <si>
    <t>B2</t>
  </si>
  <si>
    <t>Repouso Semanal Remunerado</t>
  </si>
  <si>
    <t>B1</t>
  </si>
  <si>
    <t>GRUPO B</t>
  </si>
  <si>
    <t>Total dos Encargos Sociais Básicos</t>
  </si>
  <si>
    <t>A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</si>
  <si>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</si>
  <si>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</si>
  <si>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</si>
  <si>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</si>
  <si>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</si>
  <si>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</si>
  <si>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</si>
  <si>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</si>
  <si>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</si>
  <si>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</si>
  <si>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</si>
  <si>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</si>
  <si>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</si>
  <si>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</si>
  <si>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</si>
  <si>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</si>
  <si>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</si>
  <si>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</si>
  <si>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>GRUPO A</t>
  </si>
  <si>
    <t>MENSALISTA                     %</t>
  </si>
  <si>
    <t>HORISTA                        %</t>
  </si>
  <si>
    <t>DESCRIÇÃO</t>
  </si>
  <si>
    <t>CÓDIGO</t>
  </si>
  <si>
    <t>COMPOSIÇÃO DO BDI</t>
  </si>
  <si>
    <t>CUSTO TOTAL DOS SERVIÇOS:</t>
  </si>
  <si>
    <r>
      <t>ENCARGOS SOCIAIS SOBRE A MÃO DE OBR</t>
    </r>
    <r>
      <rPr>
        <b/>
        <sz val="8"/>
        <rFont val="Montserrat"/>
      </rPr>
      <t>A (SEM DESONERAÇÃO</t>
    </r>
    <r>
      <rPr>
        <b/>
        <sz val="8"/>
        <color theme="1"/>
        <rFont val="Montserrat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</si>
</sst>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&quot;R$ &quot;* #,##0.00_-;&quot;-R$ &quot;* #,##0.00_-;_-&quot;R$ &quot;* \-??_-;_-@_-"/>
    <numFmt numFmtId="166" formatCode="_(&quot;R$ &quot;* #,##0.00_);_(&quot;R$ &quot;* \(#,##0.00\);_(&quot;R$ &quot;* &quot;-&quot;??_);_(@_)"/>
    <numFmt numFmtId="167" formatCode="#,##0.00\ ;&quot; (&quot;#,##0.00\);&quot; -&quot;#\ ;@\ 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color indexed="8"/>
      <name val="Calibri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name val="Arial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theme="4" tint="-0.249977111117893"/>
      <name val="Calibri"/>
      <family val="2"/>
      <scheme val="minor"/>
    </font>
    <font>
      <sz val="8"/>
      <color theme="1"/>
      <name val="Montserrat"/>
    </font>
    <font>
      <b/>
      <sz val="8"/>
      <color theme="1"/>
      <name val="Montserrat"/>
    </font>
    <font>
      <sz val="7"/>
      <color theme="1"/>
      <name val="Montserrat"/>
    </font>
    <font>
      <b/>
      <sz val="7"/>
      <color theme="1"/>
      <name val="Montserrat"/>
    </font>
    <font>
      <sz val="8"/>
      <color theme="1"/>
      <name val="Montserrat Black"/>
    </font>
    <font>
      <b/>
      <sz val="8"/>
      <color theme="0"/>
      <name val="Montserrat Black"/>
    </font>
    <font>
      <sz val="8"/>
      <color theme="0"/>
      <name val="Montserrat Black"/>
    </font>
    <font>
      <b/>
      <sz val="8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6">
    <xf numFmtId="0" fontId="0" fillId="0" borderId="0"/>
    <xf numFmtId="44" fontId="3" fillId="0" borderId="0" applyFont="0" applyFill="0" applyBorder="0" applyAlignment="0" applyProtection="0"/>
    <xf numFmtId="0" fontId="7" fillId="0" borderId="0"/>
    <xf numFmtId="0" fontId="5" fillId="0" borderId="0"/>
    <xf numFmtId="165" fontId="7" fillId="0" borderId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4" fontId="12" fillId="0" borderId="0" applyFont="0" applyFill="0" applyBorder="0" applyAlignment="0" applyProtection="0"/>
    <xf numFmtId="167" fontId="7" fillId="0" borderId="0" applyFill="0" applyBorder="0" applyAlignment="0" applyProtection="0"/>
    <xf numFmtId="0" fontId="7" fillId="0" borderId="0"/>
    <xf numFmtId="43" fontId="10" fillId="0" borderId="0" applyFill="0" applyBorder="0" applyAlignment="0" applyProtection="0"/>
    <xf numFmtId="9" fontId="10" fillId="0" borderId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71">
    <xf numFmtId="0" fontId="0" fillId="0" borderId="0" xfId="0"/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vertical="center"/>
    </xf>
    <xf numFmtId="4" fontId="8" fillId="2" borderId="0" xfId="0" applyNumberFormat="1" applyFont="1" applyFill="1" applyAlignment="1">
      <alignment vertical="center"/>
    </xf>
    <xf numFmtId="4" fontId="11" fillId="0" borderId="0" xfId="0" applyNumberFormat="1" applyFont="1" applyAlignment="1">
      <alignment vertical="center" wrapText="1"/>
    </xf>
    <xf numFmtId="4" fontId="5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vertical="center" wrapText="1"/>
    </xf>
    <xf numFmtId="164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vertical="center"/>
    </xf>
    <xf numFmtId="164" fontId="9" fillId="0" borderId="6" xfId="0" applyNumberFormat="1" applyFont="1" applyBorder="1" applyAlignment="1">
      <alignment horizontal="center" vertical="center"/>
    </xf>
    <xf numFmtId="4" fontId="9" fillId="0" borderId="6" xfId="0" applyNumberFormat="1" applyFont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9" fillId="0" borderId="5" xfId="9" applyNumberFormat="1" applyFont="1" applyFill="1" applyBorder="1" applyAlignment="1" applyProtection="1">
      <alignment horizontal="center" vertical="center" wrapText="1"/>
    </xf>
    <xf numFmtId="4" fontId="9" fillId="0" borderId="6" xfId="0" applyNumberFormat="1" applyFont="1" applyFill="1" applyBorder="1" applyAlignment="1">
      <alignment vertical="center" wrapText="1"/>
    </xf>
    <xf numFmtId="0" fontId="6" fillId="0" borderId="5" xfId="9" applyNumberFormat="1" applyFont="1" applyFill="1" applyBorder="1" applyAlignment="1" applyProtection="1">
      <alignment horizontal="center" vertical="center" wrapText="1"/>
    </xf>
    <xf numFmtId="10" fontId="4" fillId="4" borderId="12" xfId="13" applyNumberFormat="1" applyFont="1" applyFill="1" applyBorder="1" applyAlignment="1">
      <alignment horizontal="center" vertical="center"/>
    </xf>
    <xf numFmtId="10" fontId="9" fillId="2" borderId="7" xfId="13" applyNumberFormat="1" applyFont="1" applyFill="1" applyBorder="1" applyAlignment="1">
      <alignment horizontal="center" vertical="center"/>
    </xf>
    <xf numFmtId="10" fontId="4" fillId="4" borderId="7" xfId="13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vertical="center" wrapText="1"/>
    </xf>
    <xf numFmtId="164" fontId="4" fillId="4" borderId="19" xfId="0" applyNumberFormat="1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164" fontId="4" fillId="4" borderId="6" xfId="0" applyNumberFormat="1" applyFont="1" applyFill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10" fontId="9" fillId="2" borderId="13" xfId="13" applyNumberFormat="1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44" fontId="1" fillId="4" borderId="6" xfId="8" applyFont="1" applyFill="1" applyBorder="1" applyAlignment="1">
      <alignment horizontal="center" vertical="center"/>
    </xf>
    <xf numFmtId="0" fontId="4" fillId="2" borderId="6" xfId="10" applyFont="1" applyFill="1" applyBorder="1" applyAlignment="1">
      <alignment horizontal="left" vertical="center" wrapText="1"/>
    </xf>
    <xf numFmtId="0" fontId="1" fillId="2" borderId="6" xfId="10" applyFont="1" applyFill="1" applyBorder="1" applyAlignment="1">
      <alignment horizontal="left" vertical="center" wrapText="1"/>
    </xf>
    <xf numFmtId="0" fontId="1" fillId="0" borderId="6" xfId="10" applyFont="1" applyBorder="1" applyAlignment="1">
      <alignment horizontal="left" vertical="center" wrapText="1"/>
    </xf>
    <xf numFmtId="0" fontId="1" fillId="0" borderId="6" xfId="10" applyFont="1" applyFill="1" applyBorder="1" applyAlignment="1">
      <alignment horizontal="left" vertical="center" wrapText="1"/>
    </xf>
    <xf numFmtId="0" fontId="6" fillId="2" borderId="6" xfId="10" applyFont="1" applyFill="1" applyBorder="1" applyAlignment="1">
      <alignment horizontal="left" vertical="center" wrapText="1"/>
    </xf>
    <xf numFmtId="0" fontId="9" fillId="0" borderId="6" xfId="10" applyFont="1" applyBorder="1" applyAlignment="1">
      <alignment horizontal="left" vertical="center" wrapText="1"/>
    </xf>
    <xf numFmtId="0" fontId="1" fillId="0" borderId="21" xfId="10" applyFont="1" applyBorder="1" applyAlignment="1">
      <alignment horizontal="left" vertical="center" wrapText="1"/>
    </xf>
    <xf numFmtId="0" fontId="9" fillId="0" borderId="21" xfId="10" applyFont="1" applyFill="1" applyBorder="1" applyAlignment="1">
      <alignment horizontal="left" vertical="center" wrapText="1"/>
    </xf>
    <xf numFmtId="0" fontId="9" fillId="2" borderId="6" xfId="10" applyFont="1" applyFill="1" applyBorder="1" applyAlignment="1">
      <alignment horizontal="left" vertical="center" wrapText="1"/>
    </xf>
    <xf numFmtId="10" fontId="6" fillId="2" borderId="7" xfId="13" applyNumberFormat="1" applyFont="1" applyFill="1" applyBorder="1" applyAlignment="1">
      <alignment horizontal="center" vertical="center"/>
    </xf>
    <xf numFmtId="4" fontId="14" fillId="2" borderId="0" xfId="0" applyNumberFormat="1" applyFont="1" applyFill="1" applyAlignment="1">
      <alignment vertical="center"/>
    </xf>
    <xf numFmtId="10" fontId="14" fillId="2" borderId="0" xfId="13" applyNumberFormat="1" applyFont="1" applyFill="1" applyAlignment="1">
      <alignment vertical="center"/>
    </xf>
    <xf numFmtId="10" fontId="15" fillId="2" borderId="0" xfId="13" applyNumberFormat="1" applyFont="1" applyFill="1" applyAlignment="1">
      <alignment vertical="center"/>
    </xf>
    <xf numFmtId="164" fontId="6" fillId="3" borderId="14" xfId="0" applyNumberFormat="1" applyFont="1" applyFill="1" applyBorder="1" applyAlignment="1">
      <alignment horizontal="center" vertical="center"/>
    </xf>
    <xf numFmtId="10" fontId="6" fillId="3" borderId="11" xfId="13" applyNumberFormat="1" applyFont="1" applyFill="1" applyBorder="1" applyAlignment="1">
      <alignment horizontal="center" vertical="center"/>
    </xf>
    <xf numFmtId="4" fontId="6" fillId="5" borderId="10" xfId="0" applyNumberFormat="1" applyFont="1" applyFill="1" applyBorder="1" applyAlignment="1">
      <alignment horizontal="center" vertical="center"/>
    </xf>
    <xf numFmtId="4" fontId="6" fillId="5" borderId="14" xfId="0" applyNumberFormat="1" applyFont="1" applyFill="1" applyBorder="1" applyAlignment="1">
      <alignment vertical="center" wrapText="1"/>
    </xf>
    <xf numFmtId="4" fontId="6" fillId="5" borderId="14" xfId="0" applyNumberFormat="1" applyFont="1" applyFill="1" applyBorder="1" applyAlignment="1">
      <alignment horizontal="center" vertical="center" wrapText="1"/>
    </xf>
    <xf numFmtId="164" fontId="6" fillId="5" borderId="14" xfId="0" applyNumberFormat="1" applyFont="1" applyFill="1" applyBorder="1" applyAlignment="1">
      <alignment horizontal="center" vertical="center" wrapText="1"/>
    </xf>
    <xf numFmtId="164" fontId="6" fillId="5" borderId="11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vertical="center" wrapText="1"/>
    </xf>
    <xf numFmtId="4" fontId="5" fillId="2" borderId="0" xfId="0" applyNumberFormat="1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left" vertical="center"/>
    </xf>
    <xf numFmtId="0" fontId="17" fillId="2" borderId="0" xfId="14" applyFont="1" applyFill="1" applyAlignment="1">
      <alignment horizontal="center" vertical="center"/>
    </xf>
    <xf numFmtId="10" fontId="17" fillId="2" borderId="0" xfId="14" applyNumberFormat="1" applyFont="1" applyFill="1" applyAlignment="1">
      <alignment horizontal="center" vertical="center"/>
    </xf>
    <xf numFmtId="164" fontId="17" fillId="2" borderId="0" xfId="14" applyNumberFormat="1" applyFont="1" applyFill="1" applyAlignment="1">
      <alignment horizontal="center" vertical="center"/>
    </xf>
    <xf numFmtId="0" fontId="17" fillId="2" borderId="0" xfId="14" applyFont="1" applyFill="1" applyAlignment="1">
      <alignment horizontal="left" vertical="center"/>
    </xf>
    <xf numFmtId="0" fontId="18" fillId="2" borderId="0" xfId="14" applyFont="1" applyFill="1" applyAlignment="1">
      <alignment horizontal="center" vertical="center"/>
    </xf>
    <xf numFmtId="10" fontId="18" fillId="2" borderId="17" xfId="14" applyNumberFormat="1" applyFont="1" applyFill="1" applyBorder="1" applyAlignment="1">
      <alignment horizontal="center" vertical="center"/>
    </xf>
    <xf numFmtId="164" fontId="18" fillId="2" borderId="16" xfId="14" applyNumberFormat="1" applyFont="1" applyFill="1" applyBorder="1" applyAlignment="1">
      <alignment horizontal="center" vertical="center"/>
    </xf>
    <xf numFmtId="0" fontId="19" fillId="2" borderId="0" xfId="14" applyFont="1" applyFill="1" applyAlignment="1">
      <alignment horizontal="center" vertical="center"/>
    </xf>
    <xf numFmtId="10" fontId="19" fillId="2" borderId="22" xfId="14" applyNumberFormat="1" applyFont="1" applyFill="1" applyBorder="1" applyAlignment="1">
      <alignment horizontal="center" vertical="center"/>
    </xf>
    <xf numFmtId="164" fontId="19" fillId="2" borderId="17" xfId="14" applyNumberFormat="1" applyFont="1" applyFill="1" applyBorder="1" applyAlignment="1">
      <alignment horizontal="center" vertical="center"/>
    </xf>
    <xf numFmtId="164" fontId="19" fillId="2" borderId="16" xfId="14" applyNumberFormat="1" applyFont="1" applyFill="1" applyBorder="1" applyAlignment="1">
      <alignment horizontal="center" vertical="center"/>
    </xf>
    <xf numFmtId="0" fontId="19" fillId="2" borderId="15" xfId="14" applyFont="1" applyFill="1" applyBorder="1" applyAlignment="1">
      <alignment horizontal="center" vertical="center"/>
    </xf>
    <xf numFmtId="0" fontId="19" fillId="2" borderId="0" xfId="14" applyFont="1" applyFill="1" applyAlignment="1">
      <alignment horizontal="left" vertical="center"/>
    </xf>
    <xf numFmtId="0" fontId="19" fillId="2" borderId="23" xfId="14" applyFont="1" applyFill="1" applyBorder="1" applyAlignment="1">
      <alignment horizontal="left" vertical="center"/>
    </xf>
    <xf numFmtId="164" fontId="19" fillId="2" borderId="22" xfId="14" applyNumberFormat="1" applyFont="1" applyFill="1" applyBorder="1" applyAlignment="1">
      <alignment horizontal="center" vertical="center"/>
    </xf>
    <xf numFmtId="164" fontId="19" fillId="2" borderId="0" xfId="14" applyNumberFormat="1" applyFont="1" applyFill="1" applyAlignment="1">
      <alignment horizontal="center" vertical="center"/>
    </xf>
    <xf numFmtId="0" fontId="19" fillId="2" borderId="23" xfId="14" applyFont="1" applyFill="1" applyBorder="1" applyAlignment="1">
      <alignment horizontal="center" vertical="center"/>
    </xf>
    <xf numFmtId="164" fontId="19" fillId="2" borderId="24" xfId="14" applyNumberFormat="1" applyFont="1" applyFill="1" applyBorder="1" applyAlignment="1">
      <alignment horizontal="center" vertical="center"/>
    </xf>
    <xf numFmtId="164" fontId="19" fillId="2" borderId="25" xfId="14" applyNumberFormat="1" applyFont="1" applyFill="1" applyBorder="1" applyAlignment="1">
      <alignment horizontal="center" vertical="center"/>
    </xf>
    <xf numFmtId="164" fontId="19" fillId="2" borderId="25" xfId="14" applyNumberFormat="1" applyFont="1" applyFill="1" applyBorder="1" applyAlignment="1">
      <alignment horizontal="left" vertical="center"/>
    </xf>
    <xf numFmtId="0" fontId="19" fillId="2" borderId="26" xfId="14" applyFont="1" applyFill="1" applyBorder="1" applyAlignment="1">
      <alignment horizontal="left" vertical="center"/>
    </xf>
    <xf numFmtId="10" fontId="19" fillId="2" borderId="24" xfId="14" applyNumberFormat="1" applyFont="1" applyFill="1" applyBorder="1" applyAlignment="1">
      <alignment horizontal="center" vertical="center"/>
    </xf>
    <xf numFmtId="0" fontId="19" fillId="2" borderId="25" xfId="14" applyFont="1" applyFill="1" applyBorder="1" applyAlignment="1">
      <alignment horizontal="center" vertical="center"/>
    </xf>
    <xf numFmtId="0" fontId="19" fillId="2" borderId="25" xfId="14" applyFont="1" applyFill="1" applyBorder="1" applyAlignment="1">
      <alignment horizontal="left" vertical="center"/>
    </xf>
    <xf numFmtId="0" fontId="19" fillId="2" borderId="26" xfId="14" applyFont="1" applyFill="1" applyBorder="1" applyAlignment="1">
      <alignment horizontal="center" vertical="center"/>
    </xf>
    <xf numFmtId="0" fontId="20" fillId="2" borderId="0" xfId="14" applyFont="1" applyFill="1" applyAlignment="1">
      <alignment horizontal="center" vertical="center"/>
    </xf>
    <xf numFmtId="10" fontId="20" fillId="6" borderId="27" xfId="14" applyNumberFormat="1" applyFont="1" applyFill="1" applyBorder="1" applyAlignment="1">
      <alignment horizontal="center" vertical="center"/>
    </xf>
    <xf numFmtId="10" fontId="20" fillId="6" borderId="28" xfId="14" applyNumberFormat="1" applyFont="1" applyFill="1" applyBorder="1" applyAlignment="1">
      <alignment horizontal="center" vertical="center"/>
    </xf>
    <xf numFmtId="164" fontId="20" fillId="6" borderId="28" xfId="14" applyNumberFormat="1" applyFont="1" applyFill="1" applyBorder="1" applyAlignment="1">
      <alignment horizontal="center" vertical="center"/>
    </xf>
    <xf numFmtId="0" fontId="20" fillId="6" borderId="28" xfId="14" applyFont="1" applyFill="1" applyBorder="1" applyAlignment="1">
      <alignment horizontal="center" vertical="center"/>
    </xf>
    <xf numFmtId="10" fontId="20" fillId="6" borderId="8" xfId="14" applyNumberFormat="1" applyFont="1" applyFill="1" applyBorder="1" applyAlignment="1">
      <alignment horizontal="center" vertical="center"/>
    </xf>
    <xf numFmtId="0" fontId="20" fillId="6" borderId="28" xfId="14" applyFont="1" applyFill="1" applyBorder="1" applyAlignment="1">
      <alignment horizontal="right" vertical="center"/>
    </xf>
    <xf numFmtId="0" fontId="20" fillId="6" borderId="29" xfId="14" applyFont="1" applyFill="1" applyBorder="1" applyAlignment="1">
      <alignment horizontal="center" vertical="center"/>
    </xf>
    <xf numFmtId="10" fontId="20" fillId="6" borderId="30" xfId="14" applyNumberFormat="1" applyFont="1" applyFill="1" applyBorder="1" applyAlignment="1">
      <alignment horizontal="center" vertical="center"/>
    </xf>
    <xf numFmtId="164" fontId="20" fillId="6" borderId="8" xfId="14" applyNumberFormat="1" applyFont="1" applyFill="1" applyBorder="1" applyAlignment="1">
      <alignment horizontal="center" vertical="center"/>
    </xf>
    <xf numFmtId="0" fontId="20" fillId="6" borderId="8" xfId="14" applyFont="1" applyFill="1" applyBorder="1" applyAlignment="1">
      <alignment horizontal="center" vertical="center"/>
    </xf>
    <xf numFmtId="0" fontId="20" fillId="6" borderId="8" xfId="14" applyFont="1" applyFill="1" applyBorder="1" applyAlignment="1">
      <alignment horizontal="right" vertical="center"/>
    </xf>
    <xf numFmtId="0" fontId="20" fillId="6" borderId="31" xfId="14" applyFont="1" applyFill="1" applyBorder="1" applyAlignment="1">
      <alignment horizontal="center" vertical="center"/>
    </xf>
    <xf numFmtId="0" fontId="20" fillId="6" borderId="33" xfId="14" applyFont="1" applyFill="1" applyBorder="1" applyAlignment="1">
      <alignment horizontal="center" vertical="center"/>
    </xf>
    <xf numFmtId="164" fontId="20" fillId="6" borderId="33" xfId="14" applyNumberFormat="1" applyFont="1" applyFill="1" applyBorder="1" applyAlignment="1">
      <alignment horizontal="center" vertical="center"/>
    </xf>
    <xf numFmtId="0" fontId="20" fillId="6" borderId="33" xfId="14" applyFont="1" applyFill="1" applyBorder="1" applyAlignment="1">
      <alignment horizontal="right" vertical="center"/>
    </xf>
    <xf numFmtId="0" fontId="20" fillId="6" borderId="34" xfId="14" applyFont="1" applyFill="1" applyBorder="1" applyAlignment="1">
      <alignment horizontal="center" vertical="center"/>
    </xf>
    <xf numFmtId="10" fontId="19" fillId="2" borderId="8" xfId="14" applyNumberFormat="1" applyFont="1" applyFill="1" applyBorder="1" applyAlignment="1">
      <alignment horizontal="center" vertical="center"/>
    </xf>
    <xf numFmtId="0" fontId="19" fillId="2" borderId="8" xfId="14" applyFont="1" applyFill="1" applyBorder="1" applyAlignment="1">
      <alignment horizontal="center" vertical="center"/>
    </xf>
    <xf numFmtId="0" fontId="19" fillId="2" borderId="8" xfId="14" applyFont="1" applyFill="1" applyBorder="1" applyAlignment="1">
      <alignment horizontal="left" vertical="center"/>
    </xf>
    <xf numFmtId="0" fontId="19" fillId="2" borderId="31" xfId="14" applyFont="1" applyFill="1" applyBorder="1" applyAlignment="1">
      <alignment horizontal="center" vertical="center"/>
    </xf>
    <xf numFmtId="10" fontId="19" fillId="2" borderId="9" xfId="14" applyNumberFormat="1" applyFont="1" applyFill="1" applyBorder="1" applyAlignment="1">
      <alignment horizontal="center" vertical="center"/>
    </xf>
    <xf numFmtId="0" fontId="19" fillId="2" borderId="9" xfId="14" applyFont="1" applyFill="1" applyBorder="1" applyAlignment="1">
      <alignment horizontal="center" vertical="center"/>
    </xf>
    <xf numFmtId="0" fontId="19" fillId="2" borderId="9" xfId="14" applyFont="1" applyFill="1" applyBorder="1" applyAlignment="1">
      <alignment horizontal="left" vertical="center"/>
    </xf>
    <xf numFmtId="0" fontId="19" fillId="2" borderId="35" xfId="14" applyFont="1" applyFill="1" applyBorder="1" applyAlignment="1">
      <alignment horizontal="center" vertical="center"/>
    </xf>
    <xf numFmtId="10" fontId="20" fillId="7" borderId="9" xfId="14" applyNumberFormat="1" applyFont="1" applyFill="1" applyBorder="1" applyAlignment="1">
      <alignment horizontal="center" vertical="center"/>
    </xf>
    <xf numFmtId="164" fontId="20" fillId="7" borderId="4" xfId="14" applyNumberFormat="1" applyFont="1" applyFill="1" applyBorder="1" applyAlignment="1">
      <alignment horizontal="center" vertical="center"/>
    </xf>
    <xf numFmtId="0" fontId="20" fillId="7" borderId="9" xfId="14" applyFont="1" applyFill="1" applyBorder="1" applyAlignment="1">
      <alignment horizontal="left" vertical="center"/>
    </xf>
    <xf numFmtId="0" fontId="20" fillId="7" borderId="35" xfId="14" applyFont="1" applyFill="1" applyBorder="1" applyAlignment="1">
      <alignment horizontal="center" vertical="center"/>
    </xf>
    <xf numFmtId="10" fontId="19" fillId="7" borderId="36" xfId="14" applyNumberFormat="1" applyFont="1" applyFill="1" applyBorder="1" applyAlignment="1">
      <alignment horizontal="center" vertical="center"/>
    </xf>
    <xf numFmtId="10" fontId="19" fillId="7" borderId="9" xfId="14" applyNumberFormat="1" applyFont="1" applyFill="1" applyBorder="1" applyAlignment="1">
      <alignment horizontal="center" vertical="center"/>
    </xf>
    <xf numFmtId="164" fontId="19" fillId="7" borderId="4" xfId="14" applyNumberFormat="1" applyFont="1" applyFill="1" applyBorder="1" applyAlignment="1">
      <alignment horizontal="center" vertical="center"/>
    </xf>
    <xf numFmtId="0" fontId="19" fillId="7" borderId="9" xfId="14" applyFont="1" applyFill="1" applyBorder="1" applyAlignment="1">
      <alignment horizontal="center" vertical="center"/>
    </xf>
    <xf numFmtId="10" fontId="19" fillId="7" borderId="37" xfId="14" applyNumberFormat="1" applyFont="1" applyFill="1" applyBorder="1" applyAlignment="1">
      <alignment horizontal="center" vertical="center"/>
    </xf>
    <xf numFmtId="10" fontId="19" fillId="7" borderId="4" xfId="14" applyNumberFormat="1" applyFont="1" applyFill="1" applyBorder="1" applyAlignment="1">
      <alignment horizontal="center" vertical="center"/>
    </xf>
    <xf numFmtId="0" fontId="19" fillId="7" borderId="4" xfId="14" applyFont="1" applyFill="1" applyBorder="1" applyAlignment="1">
      <alignment horizontal="center" vertical="center"/>
    </xf>
    <xf numFmtId="10" fontId="20" fillId="7" borderId="4" xfId="14" applyNumberFormat="1" applyFont="1" applyFill="1" applyBorder="1" applyAlignment="1">
      <alignment horizontal="center" vertical="center"/>
    </xf>
    <xf numFmtId="0" fontId="20" fillId="7" borderId="4" xfId="14" applyFont="1" applyFill="1" applyBorder="1" applyAlignment="1">
      <alignment horizontal="left" vertical="center"/>
    </xf>
    <xf numFmtId="0" fontId="20" fillId="7" borderId="38" xfId="14" applyFont="1" applyFill="1" applyBorder="1" applyAlignment="1">
      <alignment horizontal="center" vertical="center"/>
    </xf>
    <xf numFmtId="0" fontId="21" fillId="2" borderId="0" xfId="14" applyFont="1" applyFill="1" applyAlignment="1">
      <alignment horizontal="center" vertical="center"/>
    </xf>
    <xf numFmtId="10" fontId="22" fillId="8" borderId="39" xfId="14" applyNumberFormat="1" applyFont="1" applyFill="1" applyBorder="1" applyAlignment="1">
      <alignment horizontal="center" vertical="center" wrapText="1"/>
    </xf>
    <xf numFmtId="164" fontId="22" fillId="8" borderId="40" xfId="14" applyNumberFormat="1" applyFont="1" applyFill="1" applyBorder="1" applyAlignment="1">
      <alignment horizontal="center" vertical="center" wrapText="1"/>
    </xf>
    <xf numFmtId="10" fontId="20" fillId="4" borderId="3" xfId="15" applyNumberFormat="1" applyFont="1" applyFill="1" applyBorder="1" applyAlignment="1">
      <alignment horizontal="center" vertical="center"/>
    </xf>
    <xf numFmtId="10" fontId="20" fillId="4" borderId="2" xfId="15" applyNumberFormat="1" applyFont="1" applyFill="1" applyBorder="1" applyAlignment="1">
      <alignment horizontal="center" vertical="center"/>
    </xf>
    <xf numFmtId="0" fontId="20" fillId="4" borderId="2" xfId="14" applyFont="1" applyFill="1" applyBorder="1" applyAlignment="1">
      <alignment horizontal="right" vertical="center"/>
    </xf>
    <xf numFmtId="0" fontId="19" fillId="4" borderId="1" xfId="14" applyFont="1" applyFill="1" applyBorder="1" applyAlignment="1">
      <alignment horizontal="center" vertical="center"/>
    </xf>
    <xf numFmtId="10" fontId="19" fillId="2" borderId="27" xfId="14" applyNumberFormat="1" applyFont="1" applyFill="1" applyBorder="1" applyAlignment="1">
      <alignment horizontal="center" vertical="center"/>
    </xf>
    <xf numFmtId="2" fontId="19" fillId="2" borderId="28" xfId="14" applyNumberFormat="1" applyFont="1" applyFill="1" applyBorder="1" applyAlignment="1">
      <alignment horizontal="center" vertical="center"/>
    </xf>
    <xf numFmtId="0" fontId="19" fillId="2" borderId="28" xfId="14" applyFont="1" applyFill="1" applyBorder="1" applyAlignment="1">
      <alignment horizontal="left" vertical="center"/>
    </xf>
    <xf numFmtId="0" fontId="19" fillId="2" borderId="29" xfId="14" applyFont="1" applyFill="1" applyBorder="1" applyAlignment="1">
      <alignment horizontal="center" vertical="center"/>
    </xf>
    <xf numFmtId="2" fontId="20" fillId="2" borderId="36" xfId="14" applyNumberFormat="1" applyFont="1" applyFill="1" applyBorder="1" applyAlignment="1">
      <alignment horizontal="center" vertical="center"/>
    </xf>
    <xf numFmtId="2" fontId="20" fillId="2" borderId="9" xfId="14" applyNumberFormat="1" applyFont="1" applyFill="1" applyBorder="1" applyAlignment="1">
      <alignment horizontal="center" vertical="center"/>
    </xf>
    <xf numFmtId="0" fontId="20" fillId="2" borderId="9" xfId="14" applyFont="1" applyFill="1" applyBorder="1" applyAlignment="1">
      <alignment horizontal="left" vertical="center"/>
    </xf>
    <xf numFmtId="0" fontId="20" fillId="2" borderId="35" xfId="14" applyFont="1" applyFill="1" applyBorder="1" applyAlignment="1">
      <alignment horizontal="center" vertical="center"/>
    </xf>
    <xf numFmtId="2" fontId="19" fillId="2" borderId="36" xfId="14" applyNumberFormat="1" applyFont="1" applyFill="1" applyBorder="1" applyAlignment="1">
      <alignment horizontal="center" vertical="center"/>
    </xf>
    <xf numFmtId="0" fontId="19" fillId="2" borderId="9" xfId="14" applyFont="1" applyFill="1" applyBorder="1" applyAlignment="1">
      <alignment horizontal="left" vertical="center" wrapText="1"/>
    </xf>
    <xf numFmtId="2" fontId="19" fillId="2" borderId="9" xfId="14" applyNumberFormat="1" applyFont="1" applyFill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right" vertical="center"/>
    </xf>
    <xf numFmtId="164" fontId="6" fillId="5" borderId="14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8" fillId="2" borderId="15" xfId="14" applyFont="1" applyFill="1" applyBorder="1" applyAlignment="1">
      <alignment horizontal="right" vertical="center"/>
    </xf>
    <xf numFmtId="0" fontId="18" fillId="2" borderId="16" xfId="14" applyFont="1" applyFill="1" applyBorder="1" applyAlignment="1">
      <alignment horizontal="right" vertical="center"/>
    </xf>
    <xf numFmtId="164" fontId="22" fillId="8" borderId="45" xfId="14" applyNumberFormat="1" applyFont="1" applyFill="1" applyBorder="1" applyAlignment="1">
      <alignment horizontal="center" vertical="center" wrapText="1"/>
    </xf>
    <xf numFmtId="164" fontId="22" fillId="8" borderId="44" xfId="14" applyNumberFormat="1" applyFont="1" applyFill="1" applyBorder="1" applyAlignment="1">
      <alignment horizontal="center" vertical="center" wrapText="1"/>
    </xf>
    <xf numFmtId="0" fontId="23" fillId="8" borderId="48" xfId="14" applyFont="1" applyFill="1" applyBorder="1" applyAlignment="1">
      <alignment horizontal="center" vertical="center"/>
    </xf>
    <xf numFmtId="0" fontId="23" fillId="8" borderId="43" xfId="14" applyFont="1" applyFill="1" applyBorder="1" applyAlignment="1">
      <alignment horizontal="center" vertical="center"/>
    </xf>
    <xf numFmtId="164" fontId="22" fillId="8" borderId="40" xfId="14" applyNumberFormat="1" applyFont="1" applyFill="1" applyBorder="1" applyAlignment="1">
      <alignment horizontal="center" vertical="center" wrapText="1"/>
    </xf>
    <xf numFmtId="0" fontId="18" fillId="4" borderId="1" xfId="14" applyFont="1" applyFill="1" applyBorder="1" applyAlignment="1">
      <alignment horizontal="center" vertical="center"/>
    </xf>
    <xf numFmtId="0" fontId="18" fillId="4" borderId="2" xfId="14" applyFont="1" applyFill="1" applyBorder="1" applyAlignment="1">
      <alignment horizontal="center" vertical="center"/>
    </xf>
    <xf numFmtId="0" fontId="18" fillId="6" borderId="1" xfId="14" applyFont="1" applyFill="1" applyBorder="1" applyAlignment="1">
      <alignment horizontal="right" vertical="center"/>
    </xf>
    <xf numFmtId="0" fontId="18" fillId="6" borderId="2" xfId="14" applyFont="1" applyFill="1" applyBorder="1" applyAlignment="1">
      <alignment horizontal="right" vertical="center"/>
    </xf>
    <xf numFmtId="164" fontId="18" fillId="6" borderId="2" xfId="14" applyNumberFormat="1" applyFont="1" applyFill="1" applyBorder="1" applyAlignment="1">
      <alignment horizontal="left" vertical="center"/>
    </xf>
    <xf numFmtId="164" fontId="18" fillId="6" borderId="3" xfId="14" applyNumberFormat="1" applyFont="1" applyFill="1" applyBorder="1" applyAlignment="1">
      <alignment horizontal="left" vertical="center"/>
    </xf>
    <xf numFmtId="0" fontId="19" fillId="2" borderId="8" xfId="14" applyFont="1" applyFill="1" applyBorder="1" applyAlignment="1">
      <alignment horizontal="center" vertical="center"/>
    </xf>
    <xf numFmtId="0" fontId="19" fillId="2" borderId="30" xfId="14" applyFont="1" applyFill="1" applyBorder="1" applyAlignment="1">
      <alignment horizontal="center" vertical="center"/>
    </xf>
    <xf numFmtId="0" fontId="19" fillId="2" borderId="0" xfId="14" applyFont="1" applyFill="1" applyAlignment="1">
      <alignment horizontal="center" vertical="center"/>
    </xf>
    <xf numFmtId="0" fontId="19" fillId="2" borderId="22" xfId="14" applyFont="1" applyFill="1" applyBorder="1" applyAlignment="1">
      <alignment horizontal="center" vertical="center"/>
    </xf>
    <xf numFmtId="164" fontId="20" fillId="6" borderId="33" xfId="14" applyNumberFormat="1" applyFont="1" applyFill="1" applyBorder="1" applyAlignment="1">
      <alignment horizontal="center" vertical="center"/>
    </xf>
    <xf numFmtId="164" fontId="20" fillId="6" borderId="32" xfId="14" applyNumberFormat="1" applyFont="1" applyFill="1" applyBorder="1" applyAlignment="1">
      <alignment horizontal="center" vertical="center"/>
    </xf>
    <xf numFmtId="0" fontId="23" fillId="8" borderId="47" xfId="14" applyFont="1" applyFill="1" applyBorder="1" applyAlignment="1">
      <alignment horizontal="left" vertical="center" indent="1"/>
    </xf>
    <xf numFmtId="0" fontId="23" fillId="8" borderId="46" xfId="14" applyFont="1" applyFill="1" applyBorder="1" applyAlignment="1">
      <alignment horizontal="left" vertical="center" indent="1"/>
    </xf>
    <xf numFmtId="0" fontId="23" fillId="8" borderId="42" xfId="14" applyFont="1" applyFill="1" applyBorder="1" applyAlignment="1">
      <alignment horizontal="left" vertical="center" indent="1"/>
    </xf>
    <xf numFmtId="0" fontId="23" fillId="8" borderId="41" xfId="14" applyFont="1" applyFill="1" applyBorder="1" applyAlignment="1">
      <alignment horizontal="left" vertical="center" indent="1"/>
    </xf>
    <xf numFmtId="0" fontId="18" fillId="6" borderId="1" xfId="14" applyFont="1" applyFill="1" applyBorder="1" applyAlignment="1">
      <alignment horizontal="center" vertical="center"/>
    </xf>
    <xf numFmtId="0" fontId="18" fillId="6" borderId="2" xfId="14" applyFont="1" applyFill="1" applyBorder="1" applyAlignment="1">
      <alignment horizontal="center" vertical="center"/>
    </xf>
    <xf numFmtId="0" fontId="18" fillId="6" borderId="3" xfId="14" applyFont="1" applyFill="1" applyBorder="1" applyAlignment="1">
      <alignment horizontal="center" vertical="center"/>
    </xf>
    <xf numFmtId="0" fontId="18" fillId="4" borderId="3" xfId="14" applyFont="1" applyFill="1" applyBorder="1" applyAlignment="1">
      <alignment horizontal="center" vertical="center"/>
    </xf>
    <xf numFmtId="0" fontId="23" fillId="8" borderId="45" xfId="14" applyFont="1" applyFill="1" applyBorder="1" applyAlignment="1">
      <alignment horizontal="center" vertical="center"/>
    </xf>
    <xf numFmtId="0" fontId="23" fillId="8" borderId="40" xfId="14" applyFont="1" applyFill="1" applyBorder="1" applyAlignment="1">
      <alignment horizontal="center" vertical="center"/>
    </xf>
    <xf numFmtId="164" fontId="22" fillId="8" borderId="39" xfId="14" applyNumberFormat="1" applyFont="1" applyFill="1" applyBorder="1" applyAlignment="1">
      <alignment horizontal="center" vertical="center" wrapText="1"/>
    </xf>
  </cellXfs>
  <cellStyles count="16">
    <cellStyle name="Moeda" xfId="8" builtinId="4"/>
    <cellStyle name="Moeda 2" xfId="1" xr:uid="{F24FD858-CCAB-45BE-9EEF-B1C13DA74ED3}"/>
    <cellStyle name="Moeda 2 2" xfId="6" xr:uid="{5E798300-B248-4F84-8054-5D69B358EA15}"/>
    <cellStyle name="Moeda 2 6" xfId="4" xr:uid="{FC10C25D-E0DF-47D6-969B-B593B4ACB3D6}"/>
    <cellStyle name="Moeda 3" xfId="5" xr:uid="{A76F7D55-0340-4BF9-B1F2-42876BD68E29}"/>
    <cellStyle name="Normal" xfId="0" builtinId="0"/>
    <cellStyle name="Normal 11 2" xfId="2" xr:uid="{3B76A94A-FBFA-48FB-864E-945BAD09C2AC}"/>
    <cellStyle name="Normal 2" xfId="14" xr:uid="{529DA213-2395-4B6B-8A84-0EB943988B36}"/>
    <cellStyle name="Normal 2 2" xfId="7" xr:uid="{26AFE2EC-5B47-4C70-9010-43029F620E03}"/>
    <cellStyle name="Normal 2 2 2" xfId="3" xr:uid="{48258F6E-2569-4F1D-BE5C-E18DE3875006}"/>
    <cellStyle name="Normal 31 2" xfId="10" xr:uid="{2B145745-801C-4157-915D-9E75C10CF3CD}"/>
    <cellStyle name="Porcentagem" xfId="13" builtinId="5"/>
    <cellStyle name="Porcentagem 2" xfId="12" xr:uid="{61F10A57-2BE2-4BCE-BD13-15062EA1B0B6}"/>
    <cellStyle name="Porcentagem 3" xfId="15" xr:uid="{DB1D36F6-919B-4931-A879-C57148CA765C}"/>
    <cellStyle name="Separador de milhares_ELETRICA_2 2 2" xfId="9" xr:uid="{F61B7DD9-E67A-40FB-9A69-C8DAD1F67A22}"/>
    <cellStyle name="Vírgula 2" xfId="11" xr:uid="{516F8679-D60E-4A01-B2D6-CB755B42D28E}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371475</xdr:colOff>
      <xdr:row>22</xdr:row>
      <xdr:rowOff>21396</xdr:rowOff>
    </xdr:from>
    <xdr:ext cx="2809875" cy="531135"/>
    <xdr:pic>
      <xdr:nvPicPr>
        <xdr:cNvPr id="6" name="Imagem 5">
          <a:extLst>
            <a:ext uri="{FF2B5EF4-FFF2-40B4-BE49-F238E27FC236}">
              <a16:creationId xmlns:a16="http://schemas.microsoft.com/office/drawing/2014/main" id="{1945D854-BDB3-4E8B-BE2A-7B0B29F40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9475" y="4212396"/>
          <a:ext cx="2809875" cy="53113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O-DEMANT/10.%20PASTAS%20PESSOAIS/Gustavo%20Madalozo/TERMOS%20DE%20REFER&#202;NCIA/Trapiches%20-%20novo/OR-015.068-200-00-001-R02-E.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FOLHA FECHAMENTO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 refreshError="1"/>
      <sheetData sheetId="8"/>
      <sheetData sheetId="9"/>
      <sheetData sheetId="10"/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FOLHA DE FECHAMENTO"/>
      <sheetName val="BDI"/>
      <sheetName val="RESUMO"/>
      <sheetName val="Planilha2"/>
      <sheetName val="PLANILHA_SINTÉTICA REAJ (2)"/>
      <sheetName val="PLANILHA_SINTÉTICA REAJ"/>
      <sheetName val="PLANILHA_SINTÉTICA"/>
      <sheetName val="COMPOSIÇÕES COMPLEMENTARES "/>
      <sheetName val="COTAÇÕES"/>
      <sheetName val="CRONOGRAMA"/>
      <sheetName val="Curva ABC2"/>
      <sheetName val="ENCARGOS SOCIAIS"/>
      <sheetName val="SERVIÇOS"/>
      <sheetName val="Insumos"/>
    </sheetNames>
    <sheetDataSet>
      <sheetData sheetId="0"/>
      <sheetData sheetId="1">
        <row r="10">
          <cell r="K10"/>
        </row>
      </sheetData>
      <sheetData sheetId="2"/>
      <sheetData sheetId="3">
        <row r="14">
          <cell r="B14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BB7F7-E80F-4857-B456-37627633621B}">
  <sheetPr>
    <tabColor theme="0"/>
    <pageSetUpPr fitToPage="1"/>
  </sheetPr>
  <dimension ref="A1:WVE90"/>
  <sheetViews>
    <sheetView tabSelected="1" zoomScaleNormal="100" zoomScaleSheetLayoutView="80" workbookViewId="0">
      <selection activeCell="C3" sqref="C3"/>
    </sheetView>
  </sheetViews>
  <sheetFormatPr defaultRowHeight="15" x14ac:dyDescent="0.2"/>
  <cols>
    <col min="1" max="1" width="2.5703125" style="9" customWidth="1"/>
    <col min="2" max="2" width="8.28515625" style="2" bestFit="1" customWidth="1"/>
    <col min="3" max="3" width="90.5703125" style="5" bestFit="1" customWidth="1"/>
    <col min="4" max="4" width="40.5703125" style="5" bestFit="1" customWidth="1"/>
    <col min="5" max="5" width="12.7109375" style="9" bestFit="1" customWidth="1"/>
    <col min="6" max="6" width="14.28515625" style="9" bestFit="1" customWidth="1"/>
    <col min="7" max="7" width="14.42578125" style="9" bestFit="1" customWidth="1"/>
    <col min="8" max="8" width="8.140625" style="9" bestFit="1" customWidth="1"/>
    <col min="9" max="10" width="9.140625" style="9"/>
    <col min="11" max="11" width="11.7109375" style="9" bestFit="1" customWidth="1"/>
    <col min="12" max="87" width="9.140625" style="9"/>
    <col min="88" max="225" width="9.140625" style="1"/>
    <col min="226" max="226" width="2.5703125" style="1" customWidth="1"/>
    <col min="227" max="227" width="10" style="1" bestFit="1" customWidth="1"/>
    <col min="228" max="228" width="30.28515625" style="1" customWidth="1"/>
    <col min="229" max="229" width="89" style="1" customWidth="1"/>
    <col min="230" max="230" width="17.5703125" style="1" customWidth="1"/>
    <col min="231" max="231" width="22" style="1" customWidth="1"/>
    <col min="232" max="232" width="22.28515625" style="1" customWidth="1"/>
    <col min="233" max="233" width="26.85546875" style="1" customWidth="1"/>
    <col min="234" max="238" width="20.7109375" style="1" customWidth="1"/>
    <col min="239" max="252" width="9.140625" style="1"/>
    <col min="253" max="253" width="9.85546875" style="1" bestFit="1" customWidth="1"/>
    <col min="254" max="481" width="9.140625" style="1"/>
    <col min="482" max="482" width="2.5703125" style="1" customWidth="1"/>
    <col min="483" max="483" width="10" style="1" bestFit="1" customWidth="1"/>
    <col min="484" max="484" width="30.28515625" style="1" customWidth="1"/>
    <col min="485" max="485" width="89" style="1" customWidth="1"/>
    <col min="486" max="486" width="17.5703125" style="1" customWidth="1"/>
    <col min="487" max="487" width="22" style="1" customWidth="1"/>
    <col min="488" max="488" width="22.28515625" style="1" customWidth="1"/>
    <col min="489" max="489" width="26.85546875" style="1" customWidth="1"/>
    <col min="490" max="494" width="20.7109375" style="1" customWidth="1"/>
    <col min="495" max="508" width="9.140625" style="1"/>
    <col min="509" max="509" width="9.85546875" style="1" bestFit="1" customWidth="1"/>
    <col min="510" max="737" width="9.140625" style="1"/>
    <col min="738" max="738" width="2.5703125" style="1" customWidth="1"/>
    <col min="739" max="739" width="10" style="1" bestFit="1" customWidth="1"/>
    <col min="740" max="740" width="30.28515625" style="1" customWidth="1"/>
    <col min="741" max="741" width="89" style="1" customWidth="1"/>
    <col min="742" max="742" width="17.5703125" style="1" customWidth="1"/>
    <col min="743" max="743" width="22" style="1" customWidth="1"/>
    <col min="744" max="744" width="22.28515625" style="1" customWidth="1"/>
    <col min="745" max="745" width="26.85546875" style="1" customWidth="1"/>
    <col min="746" max="750" width="20.7109375" style="1" customWidth="1"/>
    <col min="751" max="764" width="9.140625" style="1"/>
    <col min="765" max="765" width="9.85546875" style="1" bestFit="1" customWidth="1"/>
    <col min="766" max="993" width="9.140625" style="1"/>
    <col min="994" max="994" width="2.5703125" style="1" customWidth="1"/>
    <col min="995" max="995" width="10" style="1" bestFit="1" customWidth="1"/>
    <col min="996" max="996" width="30.28515625" style="1" customWidth="1"/>
    <col min="997" max="997" width="89" style="1" customWidth="1"/>
    <col min="998" max="998" width="17.5703125" style="1" customWidth="1"/>
    <col min="999" max="999" width="22" style="1" customWidth="1"/>
    <col min="1000" max="1000" width="22.28515625" style="1" customWidth="1"/>
    <col min="1001" max="1001" width="26.85546875" style="1" customWidth="1"/>
    <col min="1002" max="1006" width="20.7109375" style="1" customWidth="1"/>
    <col min="1007" max="1020" width="9.140625" style="1"/>
    <col min="1021" max="1021" width="9.85546875" style="1" bestFit="1" customWidth="1"/>
    <col min="1022" max="1249" width="9.140625" style="1"/>
    <col min="1250" max="1250" width="2.5703125" style="1" customWidth="1"/>
    <col min="1251" max="1251" width="10" style="1" bestFit="1" customWidth="1"/>
    <col min="1252" max="1252" width="30.28515625" style="1" customWidth="1"/>
    <col min="1253" max="1253" width="89" style="1" customWidth="1"/>
    <col min="1254" max="1254" width="17.5703125" style="1" customWidth="1"/>
    <col min="1255" max="1255" width="22" style="1" customWidth="1"/>
    <col min="1256" max="1256" width="22.28515625" style="1" customWidth="1"/>
    <col min="1257" max="1257" width="26.85546875" style="1" customWidth="1"/>
    <col min="1258" max="1262" width="20.7109375" style="1" customWidth="1"/>
    <col min="1263" max="1276" width="9.140625" style="1"/>
    <col min="1277" max="1277" width="9.85546875" style="1" bestFit="1" customWidth="1"/>
    <col min="1278" max="1505" width="9.140625" style="1"/>
    <col min="1506" max="1506" width="2.5703125" style="1" customWidth="1"/>
    <col min="1507" max="1507" width="10" style="1" bestFit="1" customWidth="1"/>
    <col min="1508" max="1508" width="30.28515625" style="1" customWidth="1"/>
    <col min="1509" max="1509" width="89" style="1" customWidth="1"/>
    <col min="1510" max="1510" width="17.5703125" style="1" customWidth="1"/>
    <col min="1511" max="1511" width="22" style="1" customWidth="1"/>
    <col min="1512" max="1512" width="22.28515625" style="1" customWidth="1"/>
    <col min="1513" max="1513" width="26.85546875" style="1" customWidth="1"/>
    <col min="1514" max="1518" width="20.7109375" style="1" customWidth="1"/>
    <col min="1519" max="1532" width="9.140625" style="1"/>
    <col min="1533" max="1533" width="9.85546875" style="1" bestFit="1" customWidth="1"/>
    <col min="1534" max="1761" width="9.140625" style="1"/>
    <col min="1762" max="1762" width="2.5703125" style="1" customWidth="1"/>
    <col min="1763" max="1763" width="10" style="1" bestFit="1" customWidth="1"/>
    <col min="1764" max="1764" width="30.28515625" style="1" customWidth="1"/>
    <col min="1765" max="1765" width="89" style="1" customWidth="1"/>
    <col min="1766" max="1766" width="17.5703125" style="1" customWidth="1"/>
    <col min="1767" max="1767" width="22" style="1" customWidth="1"/>
    <col min="1768" max="1768" width="22.28515625" style="1" customWidth="1"/>
    <col min="1769" max="1769" width="26.85546875" style="1" customWidth="1"/>
    <col min="1770" max="1774" width="20.7109375" style="1" customWidth="1"/>
    <col min="1775" max="1788" width="9.140625" style="1"/>
    <col min="1789" max="1789" width="9.85546875" style="1" bestFit="1" customWidth="1"/>
    <col min="1790" max="2017" width="9.140625" style="1"/>
    <col min="2018" max="2018" width="2.5703125" style="1" customWidth="1"/>
    <col min="2019" max="2019" width="10" style="1" bestFit="1" customWidth="1"/>
    <col min="2020" max="2020" width="30.28515625" style="1" customWidth="1"/>
    <col min="2021" max="2021" width="89" style="1" customWidth="1"/>
    <col min="2022" max="2022" width="17.5703125" style="1" customWidth="1"/>
    <col min="2023" max="2023" width="22" style="1" customWidth="1"/>
    <col min="2024" max="2024" width="22.28515625" style="1" customWidth="1"/>
    <col min="2025" max="2025" width="26.85546875" style="1" customWidth="1"/>
    <col min="2026" max="2030" width="20.7109375" style="1" customWidth="1"/>
    <col min="2031" max="2044" width="9.140625" style="1"/>
    <col min="2045" max="2045" width="9.85546875" style="1" bestFit="1" customWidth="1"/>
    <col min="2046" max="2273" width="9.140625" style="1"/>
    <col min="2274" max="2274" width="2.5703125" style="1" customWidth="1"/>
    <col min="2275" max="2275" width="10" style="1" bestFit="1" customWidth="1"/>
    <col min="2276" max="2276" width="30.28515625" style="1" customWidth="1"/>
    <col min="2277" max="2277" width="89" style="1" customWidth="1"/>
    <col min="2278" max="2278" width="17.5703125" style="1" customWidth="1"/>
    <col min="2279" max="2279" width="22" style="1" customWidth="1"/>
    <col min="2280" max="2280" width="22.28515625" style="1" customWidth="1"/>
    <col min="2281" max="2281" width="26.85546875" style="1" customWidth="1"/>
    <col min="2282" max="2286" width="20.7109375" style="1" customWidth="1"/>
    <col min="2287" max="2300" width="9.140625" style="1"/>
    <col min="2301" max="2301" width="9.85546875" style="1" bestFit="1" customWidth="1"/>
    <col min="2302" max="2529" width="9.140625" style="1"/>
    <col min="2530" max="2530" width="2.5703125" style="1" customWidth="1"/>
    <col min="2531" max="2531" width="10" style="1" bestFit="1" customWidth="1"/>
    <col min="2532" max="2532" width="30.28515625" style="1" customWidth="1"/>
    <col min="2533" max="2533" width="89" style="1" customWidth="1"/>
    <col min="2534" max="2534" width="17.5703125" style="1" customWidth="1"/>
    <col min="2535" max="2535" width="22" style="1" customWidth="1"/>
    <col min="2536" max="2536" width="22.28515625" style="1" customWidth="1"/>
    <col min="2537" max="2537" width="26.85546875" style="1" customWidth="1"/>
    <col min="2538" max="2542" width="20.7109375" style="1" customWidth="1"/>
    <col min="2543" max="2556" width="9.140625" style="1"/>
    <col min="2557" max="2557" width="9.85546875" style="1" bestFit="1" customWidth="1"/>
    <col min="2558" max="2785" width="9.140625" style="1"/>
    <col min="2786" max="2786" width="2.5703125" style="1" customWidth="1"/>
    <col min="2787" max="2787" width="10" style="1" bestFit="1" customWidth="1"/>
    <col min="2788" max="2788" width="30.28515625" style="1" customWidth="1"/>
    <col min="2789" max="2789" width="89" style="1" customWidth="1"/>
    <col min="2790" max="2790" width="17.5703125" style="1" customWidth="1"/>
    <col min="2791" max="2791" width="22" style="1" customWidth="1"/>
    <col min="2792" max="2792" width="22.28515625" style="1" customWidth="1"/>
    <col min="2793" max="2793" width="26.85546875" style="1" customWidth="1"/>
    <col min="2794" max="2798" width="20.7109375" style="1" customWidth="1"/>
    <col min="2799" max="2812" width="9.140625" style="1"/>
    <col min="2813" max="2813" width="9.85546875" style="1" bestFit="1" customWidth="1"/>
    <col min="2814" max="3041" width="9.140625" style="1"/>
    <col min="3042" max="3042" width="2.5703125" style="1" customWidth="1"/>
    <col min="3043" max="3043" width="10" style="1" bestFit="1" customWidth="1"/>
    <col min="3044" max="3044" width="30.28515625" style="1" customWidth="1"/>
    <col min="3045" max="3045" width="89" style="1" customWidth="1"/>
    <col min="3046" max="3046" width="17.5703125" style="1" customWidth="1"/>
    <col min="3047" max="3047" width="22" style="1" customWidth="1"/>
    <col min="3048" max="3048" width="22.28515625" style="1" customWidth="1"/>
    <col min="3049" max="3049" width="26.85546875" style="1" customWidth="1"/>
    <col min="3050" max="3054" width="20.7109375" style="1" customWidth="1"/>
    <col min="3055" max="3068" width="9.140625" style="1"/>
    <col min="3069" max="3069" width="9.85546875" style="1" bestFit="1" customWidth="1"/>
    <col min="3070" max="3297" width="9.140625" style="1"/>
    <col min="3298" max="3298" width="2.5703125" style="1" customWidth="1"/>
    <col min="3299" max="3299" width="10" style="1" bestFit="1" customWidth="1"/>
    <col min="3300" max="3300" width="30.28515625" style="1" customWidth="1"/>
    <col min="3301" max="3301" width="89" style="1" customWidth="1"/>
    <col min="3302" max="3302" width="17.5703125" style="1" customWidth="1"/>
    <col min="3303" max="3303" width="22" style="1" customWidth="1"/>
    <col min="3304" max="3304" width="22.28515625" style="1" customWidth="1"/>
    <col min="3305" max="3305" width="26.85546875" style="1" customWidth="1"/>
    <col min="3306" max="3310" width="20.7109375" style="1" customWidth="1"/>
    <col min="3311" max="3324" width="9.140625" style="1"/>
    <col min="3325" max="3325" width="9.85546875" style="1" bestFit="1" customWidth="1"/>
    <col min="3326" max="3553" width="9.140625" style="1"/>
    <col min="3554" max="3554" width="2.5703125" style="1" customWidth="1"/>
    <col min="3555" max="3555" width="10" style="1" bestFit="1" customWidth="1"/>
    <col min="3556" max="3556" width="30.28515625" style="1" customWidth="1"/>
    <col min="3557" max="3557" width="89" style="1" customWidth="1"/>
    <col min="3558" max="3558" width="17.5703125" style="1" customWidth="1"/>
    <col min="3559" max="3559" width="22" style="1" customWidth="1"/>
    <col min="3560" max="3560" width="22.28515625" style="1" customWidth="1"/>
    <col min="3561" max="3561" width="26.85546875" style="1" customWidth="1"/>
    <col min="3562" max="3566" width="20.7109375" style="1" customWidth="1"/>
    <col min="3567" max="3580" width="9.140625" style="1"/>
    <col min="3581" max="3581" width="9.85546875" style="1" bestFit="1" customWidth="1"/>
    <col min="3582" max="3809" width="9.140625" style="1"/>
    <col min="3810" max="3810" width="2.5703125" style="1" customWidth="1"/>
    <col min="3811" max="3811" width="10" style="1" bestFit="1" customWidth="1"/>
    <col min="3812" max="3812" width="30.28515625" style="1" customWidth="1"/>
    <col min="3813" max="3813" width="89" style="1" customWidth="1"/>
    <col min="3814" max="3814" width="17.5703125" style="1" customWidth="1"/>
    <col min="3815" max="3815" width="22" style="1" customWidth="1"/>
    <col min="3816" max="3816" width="22.28515625" style="1" customWidth="1"/>
    <col min="3817" max="3817" width="26.85546875" style="1" customWidth="1"/>
    <col min="3818" max="3822" width="20.7109375" style="1" customWidth="1"/>
    <col min="3823" max="3836" width="9.140625" style="1"/>
    <col min="3837" max="3837" width="9.85546875" style="1" bestFit="1" customWidth="1"/>
    <col min="3838" max="4065" width="9.140625" style="1"/>
    <col min="4066" max="4066" width="2.5703125" style="1" customWidth="1"/>
    <col min="4067" max="4067" width="10" style="1" bestFit="1" customWidth="1"/>
    <col min="4068" max="4068" width="30.28515625" style="1" customWidth="1"/>
    <col min="4069" max="4069" width="89" style="1" customWidth="1"/>
    <col min="4070" max="4070" width="17.5703125" style="1" customWidth="1"/>
    <col min="4071" max="4071" width="22" style="1" customWidth="1"/>
    <col min="4072" max="4072" width="22.28515625" style="1" customWidth="1"/>
    <col min="4073" max="4073" width="26.85546875" style="1" customWidth="1"/>
    <col min="4074" max="4078" width="20.7109375" style="1" customWidth="1"/>
    <col min="4079" max="4092" width="9.140625" style="1"/>
    <col min="4093" max="4093" width="9.85546875" style="1" bestFit="1" customWidth="1"/>
    <col min="4094" max="4321" width="9.140625" style="1"/>
    <col min="4322" max="4322" width="2.5703125" style="1" customWidth="1"/>
    <col min="4323" max="4323" width="10" style="1" bestFit="1" customWidth="1"/>
    <col min="4324" max="4324" width="30.28515625" style="1" customWidth="1"/>
    <col min="4325" max="4325" width="89" style="1" customWidth="1"/>
    <col min="4326" max="4326" width="17.5703125" style="1" customWidth="1"/>
    <col min="4327" max="4327" width="22" style="1" customWidth="1"/>
    <col min="4328" max="4328" width="22.28515625" style="1" customWidth="1"/>
    <col min="4329" max="4329" width="26.85546875" style="1" customWidth="1"/>
    <col min="4330" max="4334" width="20.7109375" style="1" customWidth="1"/>
    <col min="4335" max="4348" width="9.140625" style="1"/>
    <col min="4349" max="4349" width="9.85546875" style="1" bestFit="1" customWidth="1"/>
    <col min="4350" max="4577" width="9.140625" style="1"/>
    <col min="4578" max="4578" width="2.5703125" style="1" customWidth="1"/>
    <col min="4579" max="4579" width="10" style="1" bestFit="1" customWidth="1"/>
    <col min="4580" max="4580" width="30.28515625" style="1" customWidth="1"/>
    <col min="4581" max="4581" width="89" style="1" customWidth="1"/>
    <col min="4582" max="4582" width="17.5703125" style="1" customWidth="1"/>
    <col min="4583" max="4583" width="22" style="1" customWidth="1"/>
    <col min="4584" max="4584" width="22.28515625" style="1" customWidth="1"/>
    <col min="4585" max="4585" width="26.85546875" style="1" customWidth="1"/>
    <col min="4586" max="4590" width="20.7109375" style="1" customWidth="1"/>
    <col min="4591" max="4604" width="9.140625" style="1"/>
    <col min="4605" max="4605" width="9.85546875" style="1" bestFit="1" customWidth="1"/>
    <col min="4606" max="4833" width="9.140625" style="1"/>
    <col min="4834" max="4834" width="2.5703125" style="1" customWidth="1"/>
    <col min="4835" max="4835" width="10" style="1" bestFit="1" customWidth="1"/>
    <col min="4836" max="4836" width="30.28515625" style="1" customWidth="1"/>
    <col min="4837" max="4837" width="89" style="1" customWidth="1"/>
    <col min="4838" max="4838" width="17.5703125" style="1" customWidth="1"/>
    <col min="4839" max="4839" width="22" style="1" customWidth="1"/>
    <col min="4840" max="4840" width="22.28515625" style="1" customWidth="1"/>
    <col min="4841" max="4841" width="26.85546875" style="1" customWidth="1"/>
    <col min="4842" max="4846" width="20.7109375" style="1" customWidth="1"/>
    <col min="4847" max="4860" width="9.140625" style="1"/>
    <col min="4861" max="4861" width="9.85546875" style="1" bestFit="1" customWidth="1"/>
    <col min="4862" max="5089" width="9.140625" style="1"/>
    <col min="5090" max="5090" width="2.5703125" style="1" customWidth="1"/>
    <col min="5091" max="5091" width="10" style="1" bestFit="1" customWidth="1"/>
    <col min="5092" max="5092" width="30.28515625" style="1" customWidth="1"/>
    <col min="5093" max="5093" width="89" style="1" customWidth="1"/>
    <col min="5094" max="5094" width="17.5703125" style="1" customWidth="1"/>
    <col min="5095" max="5095" width="22" style="1" customWidth="1"/>
    <col min="5096" max="5096" width="22.28515625" style="1" customWidth="1"/>
    <col min="5097" max="5097" width="26.85546875" style="1" customWidth="1"/>
    <col min="5098" max="5102" width="20.7109375" style="1" customWidth="1"/>
    <col min="5103" max="5116" width="9.140625" style="1"/>
    <col min="5117" max="5117" width="9.85546875" style="1" bestFit="1" customWidth="1"/>
    <col min="5118" max="5345" width="9.140625" style="1"/>
    <col min="5346" max="5346" width="2.5703125" style="1" customWidth="1"/>
    <col min="5347" max="5347" width="10" style="1" bestFit="1" customWidth="1"/>
    <col min="5348" max="5348" width="30.28515625" style="1" customWidth="1"/>
    <col min="5349" max="5349" width="89" style="1" customWidth="1"/>
    <col min="5350" max="5350" width="17.5703125" style="1" customWidth="1"/>
    <col min="5351" max="5351" width="22" style="1" customWidth="1"/>
    <col min="5352" max="5352" width="22.28515625" style="1" customWidth="1"/>
    <col min="5353" max="5353" width="26.85546875" style="1" customWidth="1"/>
    <col min="5354" max="5358" width="20.7109375" style="1" customWidth="1"/>
    <col min="5359" max="5372" width="9.140625" style="1"/>
    <col min="5373" max="5373" width="9.85546875" style="1" bestFit="1" customWidth="1"/>
    <col min="5374" max="5601" width="9.140625" style="1"/>
    <col min="5602" max="5602" width="2.5703125" style="1" customWidth="1"/>
    <col min="5603" max="5603" width="10" style="1" bestFit="1" customWidth="1"/>
    <col min="5604" max="5604" width="30.28515625" style="1" customWidth="1"/>
    <col min="5605" max="5605" width="89" style="1" customWidth="1"/>
    <col min="5606" max="5606" width="17.5703125" style="1" customWidth="1"/>
    <col min="5607" max="5607" width="22" style="1" customWidth="1"/>
    <col min="5608" max="5608" width="22.28515625" style="1" customWidth="1"/>
    <col min="5609" max="5609" width="26.85546875" style="1" customWidth="1"/>
    <col min="5610" max="5614" width="20.7109375" style="1" customWidth="1"/>
    <col min="5615" max="5628" width="9.140625" style="1"/>
    <col min="5629" max="5629" width="9.85546875" style="1" bestFit="1" customWidth="1"/>
    <col min="5630" max="5857" width="9.140625" style="1"/>
    <col min="5858" max="5858" width="2.5703125" style="1" customWidth="1"/>
    <col min="5859" max="5859" width="10" style="1" bestFit="1" customWidth="1"/>
    <col min="5860" max="5860" width="30.28515625" style="1" customWidth="1"/>
    <col min="5861" max="5861" width="89" style="1" customWidth="1"/>
    <col min="5862" max="5862" width="17.5703125" style="1" customWidth="1"/>
    <col min="5863" max="5863" width="22" style="1" customWidth="1"/>
    <col min="5864" max="5864" width="22.28515625" style="1" customWidth="1"/>
    <col min="5865" max="5865" width="26.85546875" style="1" customWidth="1"/>
    <col min="5866" max="5870" width="20.7109375" style="1" customWidth="1"/>
    <col min="5871" max="5884" width="9.140625" style="1"/>
    <col min="5885" max="5885" width="9.85546875" style="1" bestFit="1" customWidth="1"/>
    <col min="5886" max="6113" width="9.140625" style="1"/>
    <col min="6114" max="6114" width="2.5703125" style="1" customWidth="1"/>
    <col min="6115" max="6115" width="10" style="1" bestFit="1" customWidth="1"/>
    <col min="6116" max="6116" width="30.28515625" style="1" customWidth="1"/>
    <col min="6117" max="6117" width="89" style="1" customWidth="1"/>
    <col min="6118" max="6118" width="17.5703125" style="1" customWidth="1"/>
    <col min="6119" max="6119" width="22" style="1" customWidth="1"/>
    <col min="6120" max="6120" width="22.28515625" style="1" customWidth="1"/>
    <col min="6121" max="6121" width="26.85546875" style="1" customWidth="1"/>
    <col min="6122" max="6126" width="20.7109375" style="1" customWidth="1"/>
    <col min="6127" max="6140" width="9.140625" style="1"/>
    <col min="6141" max="6141" width="9.85546875" style="1" bestFit="1" customWidth="1"/>
    <col min="6142" max="6369" width="9.140625" style="1"/>
    <col min="6370" max="6370" width="2.5703125" style="1" customWidth="1"/>
    <col min="6371" max="6371" width="10" style="1" bestFit="1" customWidth="1"/>
    <col min="6372" max="6372" width="30.28515625" style="1" customWidth="1"/>
    <col min="6373" max="6373" width="89" style="1" customWidth="1"/>
    <col min="6374" max="6374" width="17.5703125" style="1" customWidth="1"/>
    <col min="6375" max="6375" width="22" style="1" customWidth="1"/>
    <col min="6376" max="6376" width="22.28515625" style="1" customWidth="1"/>
    <col min="6377" max="6377" width="26.85546875" style="1" customWidth="1"/>
    <col min="6378" max="6382" width="20.7109375" style="1" customWidth="1"/>
    <col min="6383" max="6396" width="9.140625" style="1"/>
    <col min="6397" max="6397" width="9.85546875" style="1" bestFit="1" customWidth="1"/>
    <col min="6398" max="6625" width="9.140625" style="1"/>
    <col min="6626" max="6626" width="2.5703125" style="1" customWidth="1"/>
    <col min="6627" max="6627" width="10" style="1" bestFit="1" customWidth="1"/>
    <col min="6628" max="6628" width="30.28515625" style="1" customWidth="1"/>
    <col min="6629" max="6629" width="89" style="1" customWidth="1"/>
    <col min="6630" max="6630" width="17.5703125" style="1" customWidth="1"/>
    <col min="6631" max="6631" width="22" style="1" customWidth="1"/>
    <col min="6632" max="6632" width="22.28515625" style="1" customWidth="1"/>
    <col min="6633" max="6633" width="26.85546875" style="1" customWidth="1"/>
    <col min="6634" max="6638" width="20.7109375" style="1" customWidth="1"/>
    <col min="6639" max="6652" width="9.140625" style="1"/>
    <col min="6653" max="6653" width="9.85546875" style="1" bestFit="1" customWidth="1"/>
    <col min="6654" max="6881" width="9.140625" style="1"/>
    <col min="6882" max="6882" width="2.5703125" style="1" customWidth="1"/>
    <col min="6883" max="6883" width="10" style="1" bestFit="1" customWidth="1"/>
    <col min="6884" max="6884" width="30.28515625" style="1" customWidth="1"/>
    <col min="6885" max="6885" width="89" style="1" customWidth="1"/>
    <col min="6886" max="6886" width="17.5703125" style="1" customWidth="1"/>
    <col min="6887" max="6887" width="22" style="1" customWidth="1"/>
    <col min="6888" max="6888" width="22.28515625" style="1" customWidth="1"/>
    <col min="6889" max="6889" width="26.85546875" style="1" customWidth="1"/>
    <col min="6890" max="6894" width="20.7109375" style="1" customWidth="1"/>
    <col min="6895" max="6908" width="9.140625" style="1"/>
    <col min="6909" max="6909" width="9.85546875" style="1" bestFit="1" customWidth="1"/>
    <col min="6910" max="7137" width="9.140625" style="1"/>
    <col min="7138" max="7138" width="2.5703125" style="1" customWidth="1"/>
    <col min="7139" max="7139" width="10" style="1" bestFit="1" customWidth="1"/>
    <col min="7140" max="7140" width="30.28515625" style="1" customWidth="1"/>
    <col min="7141" max="7141" width="89" style="1" customWidth="1"/>
    <col min="7142" max="7142" width="17.5703125" style="1" customWidth="1"/>
    <col min="7143" max="7143" width="22" style="1" customWidth="1"/>
    <col min="7144" max="7144" width="22.28515625" style="1" customWidth="1"/>
    <col min="7145" max="7145" width="26.85546875" style="1" customWidth="1"/>
    <col min="7146" max="7150" width="20.7109375" style="1" customWidth="1"/>
    <col min="7151" max="7164" width="9.140625" style="1"/>
    <col min="7165" max="7165" width="9.85546875" style="1" bestFit="1" customWidth="1"/>
    <col min="7166" max="7393" width="9.140625" style="1"/>
    <col min="7394" max="7394" width="2.5703125" style="1" customWidth="1"/>
    <col min="7395" max="7395" width="10" style="1" bestFit="1" customWidth="1"/>
    <col min="7396" max="7396" width="30.28515625" style="1" customWidth="1"/>
    <col min="7397" max="7397" width="89" style="1" customWidth="1"/>
    <col min="7398" max="7398" width="17.5703125" style="1" customWidth="1"/>
    <col min="7399" max="7399" width="22" style="1" customWidth="1"/>
    <col min="7400" max="7400" width="22.28515625" style="1" customWidth="1"/>
    <col min="7401" max="7401" width="26.85546875" style="1" customWidth="1"/>
    <col min="7402" max="7406" width="20.7109375" style="1" customWidth="1"/>
    <col min="7407" max="7420" width="9.140625" style="1"/>
    <col min="7421" max="7421" width="9.85546875" style="1" bestFit="1" customWidth="1"/>
    <col min="7422" max="7649" width="9.140625" style="1"/>
    <col min="7650" max="7650" width="2.5703125" style="1" customWidth="1"/>
    <col min="7651" max="7651" width="10" style="1" bestFit="1" customWidth="1"/>
    <col min="7652" max="7652" width="30.28515625" style="1" customWidth="1"/>
    <col min="7653" max="7653" width="89" style="1" customWidth="1"/>
    <col min="7654" max="7654" width="17.5703125" style="1" customWidth="1"/>
    <col min="7655" max="7655" width="22" style="1" customWidth="1"/>
    <col min="7656" max="7656" width="22.28515625" style="1" customWidth="1"/>
    <col min="7657" max="7657" width="26.85546875" style="1" customWidth="1"/>
    <col min="7658" max="7662" width="20.7109375" style="1" customWidth="1"/>
    <col min="7663" max="7676" width="9.140625" style="1"/>
    <col min="7677" max="7677" width="9.85546875" style="1" bestFit="1" customWidth="1"/>
    <col min="7678" max="7905" width="9.140625" style="1"/>
    <col min="7906" max="7906" width="2.5703125" style="1" customWidth="1"/>
    <col min="7907" max="7907" width="10" style="1" bestFit="1" customWidth="1"/>
    <col min="7908" max="7908" width="30.28515625" style="1" customWidth="1"/>
    <col min="7909" max="7909" width="89" style="1" customWidth="1"/>
    <col min="7910" max="7910" width="17.5703125" style="1" customWidth="1"/>
    <col min="7911" max="7911" width="22" style="1" customWidth="1"/>
    <col min="7912" max="7912" width="22.28515625" style="1" customWidth="1"/>
    <col min="7913" max="7913" width="26.85546875" style="1" customWidth="1"/>
    <col min="7914" max="7918" width="20.7109375" style="1" customWidth="1"/>
    <col min="7919" max="7932" width="9.140625" style="1"/>
    <col min="7933" max="7933" width="9.85546875" style="1" bestFit="1" customWidth="1"/>
    <col min="7934" max="8161" width="9.140625" style="1"/>
    <col min="8162" max="8162" width="2.5703125" style="1" customWidth="1"/>
    <col min="8163" max="8163" width="10" style="1" bestFit="1" customWidth="1"/>
    <col min="8164" max="8164" width="30.28515625" style="1" customWidth="1"/>
    <col min="8165" max="8165" width="89" style="1" customWidth="1"/>
    <col min="8166" max="8166" width="17.5703125" style="1" customWidth="1"/>
    <col min="8167" max="8167" width="22" style="1" customWidth="1"/>
    <col min="8168" max="8168" width="22.28515625" style="1" customWidth="1"/>
    <col min="8169" max="8169" width="26.85546875" style="1" customWidth="1"/>
    <col min="8170" max="8174" width="20.7109375" style="1" customWidth="1"/>
    <col min="8175" max="8188" width="9.140625" style="1"/>
    <col min="8189" max="8189" width="9.85546875" style="1" bestFit="1" customWidth="1"/>
    <col min="8190" max="8417" width="9.140625" style="1"/>
    <col min="8418" max="8418" width="2.5703125" style="1" customWidth="1"/>
    <col min="8419" max="8419" width="10" style="1" bestFit="1" customWidth="1"/>
    <col min="8420" max="8420" width="30.28515625" style="1" customWidth="1"/>
    <col min="8421" max="8421" width="89" style="1" customWidth="1"/>
    <col min="8422" max="8422" width="17.5703125" style="1" customWidth="1"/>
    <col min="8423" max="8423" width="22" style="1" customWidth="1"/>
    <col min="8424" max="8424" width="22.28515625" style="1" customWidth="1"/>
    <col min="8425" max="8425" width="26.85546875" style="1" customWidth="1"/>
    <col min="8426" max="8430" width="20.7109375" style="1" customWidth="1"/>
    <col min="8431" max="8444" width="9.140625" style="1"/>
    <col min="8445" max="8445" width="9.85546875" style="1" bestFit="1" customWidth="1"/>
    <col min="8446" max="8673" width="9.140625" style="1"/>
    <col min="8674" max="8674" width="2.5703125" style="1" customWidth="1"/>
    <col min="8675" max="8675" width="10" style="1" bestFit="1" customWidth="1"/>
    <col min="8676" max="8676" width="30.28515625" style="1" customWidth="1"/>
    <col min="8677" max="8677" width="89" style="1" customWidth="1"/>
    <col min="8678" max="8678" width="17.5703125" style="1" customWidth="1"/>
    <col min="8679" max="8679" width="22" style="1" customWidth="1"/>
    <col min="8680" max="8680" width="22.28515625" style="1" customWidth="1"/>
    <col min="8681" max="8681" width="26.85546875" style="1" customWidth="1"/>
    <col min="8682" max="8686" width="20.7109375" style="1" customWidth="1"/>
    <col min="8687" max="8700" width="9.140625" style="1"/>
    <col min="8701" max="8701" width="9.85546875" style="1" bestFit="1" customWidth="1"/>
    <col min="8702" max="8929" width="9.140625" style="1"/>
    <col min="8930" max="8930" width="2.5703125" style="1" customWidth="1"/>
    <col min="8931" max="8931" width="10" style="1" bestFit="1" customWidth="1"/>
    <col min="8932" max="8932" width="30.28515625" style="1" customWidth="1"/>
    <col min="8933" max="8933" width="89" style="1" customWidth="1"/>
    <col min="8934" max="8934" width="17.5703125" style="1" customWidth="1"/>
    <col min="8935" max="8935" width="22" style="1" customWidth="1"/>
    <col min="8936" max="8936" width="22.28515625" style="1" customWidth="1"/>
    <col min="8937" max="8937" width="26.85546875" style="1" customWidth="1"/>
    <col min="8938" max="8942" width="20.7109375" style="1" customWidth="1"/>
    <col min="8943" max="8956" width="9.140625" style="1"/>
    <col min="8957" max="8957" width="9.85546875" style="1" bestFit="1" customWidth="1"/>
    <col min="8958" max="9185" width="9.140625" style="1"/>
    <col min="9186" max="9186" width="2.5703125" style="1" customWidth="1"/>
    <col min="9187" max="9187" width="10" style="1" bestFit="1" customWidth="1"/>
    <col min="9188" max="9188" width="30.28515625" style="1" customWidth="1"/>
    <col min="9189" max="9189" width="89" style="1" customWidth="1"/>
    <col min="9190" max="9190" width="17.5703125" style="1" customWidth="1"/>
    <col min="9191" max="9191" width="22" style="1" customWidth="1"/>
    <col min="9192" max="9192" width="22.28515625" style="1" customWidth="1"/>
    <col min="9193" max="9193" width="26.85546875" style="1" customWidth="1"/>
    <col min="9194" max="9198" width="20.7109375" style="1" customWidth="1"/>
    <col min="9199" max="9212" width="9.140625" style="1"/>
    <col min="9213" max="9213" width="9.85546875" style="1" bestFit="1" customWidth="1"/>
    <col min="9214" max="9441" width="9.140625" style="1"/>
    <col min="9442" max="9442" width="2.5703125" style="1" customWidth="1"/>
    <col min="9443" max="9443" width="10" style="1" bestFit="1" customWidth="1"/>
    <col min="9444" max="9444" width="30.28515625" style="1" customWidth="1"/>
    <col min="9445" max="9445" width="89" style="1" customWidth="1"/>
    <col min="9446" max="9446" width="17.5703125" style="1" customWidth="1"/>
    <col min="9447" max="9447" width="22" style="1" customWidth="1"/>
    <col min="9448" max="9448" width="22.28515625" style="1" customWidth="1"/>
    <col min="9449" max="9449" width="26.85546875" style="1" customWidth="1"/>
    <col min="9450" max="9454" width="20.7109375" style="1" customWidth="1"/>
    <col min="9455" max="9468" width="9.140625" style="1"/>
    <col min="9469" max="9469" width="9.85546875" style="1" bestFit="1" customWidth="1"/>
    <col min="9470" max="9697" width="9.140625" style="1"/>
    <col min="9698" max="9698" width="2.5703125" style="1" customWidth="1"/>
    <col min="9699" max="9699" width="10" style="1" bestFit="1" customWidth="1"/>
    <col min="9700" max="9700" width="30.28515625" style="1" customWidth="1"/>
    <col min="9701" max="9701" width="89" style="1" customWidth="1"/>
    <col min="9702" max="9702" width="17.5703125" style="1" customWidth="1"/>
    <col min="9703" max="9703" width="22" style="1" customWidth="1"/>
    <col min="9704" max="9704" width="22.28515625" style="1" customWidth="1"/>
    <col min="9705" max="9705" width="26.85546875" style="1" customWidth="1"/>
    <col min="9706" max="9710" width="20.7109375" style="1" customWidth="1"/>
    <col min="9711" max="9724" width="9.140625" style="1"/>
    <col min="9725" max="9725" width="9.85546875" style="1" bestFit="1" customWidth="1"/>
    <col min="9726" max="9953" width="9.140625" style="1"/>
    <col min="9954" max="9954" width="2.5703125" style="1" customWidth="1"/>
    <col min="9955" max="9955" width="10" style="1" bestFit="1" customWidth="1"/>
    <col min="9956" max="9956" width="30.28515625" style="1" customWidth="1"/>
    <col min="9957" max="9957" width="89" style="1" customWidth="1"/>
    <col min="9958" max="9958" width="17.5703125" style="1" customWidth="1"/>
    <col min="9959" max="9959" width="22" style="1" customWidth="1"/>
    <col min="9960" max="9960" width="22.28515625" style="1" customWidth="1"/>
    <col min="9961" max="9961" width="26.85546875" style="1" customWidth="1"/>
    <col min="9962" max="9966" width="20.7109375" style="1" customWidth="1"/>
    <col min="9967" max="9980" width="9.140625" style="1"/>
    <col min="9981" max="9981" width="9.85546875" style="1" bestFit="1" customWidth="1"/>
    <col min="9982" max="10209" width="9.140625" style="1"/>
    <col min="10210" max="10210" width="2.5703125" style="1" customWidth="1"/>
    <col min="10211" max="10211" width="10" style="1" bestFit="1" customWidth="1"/>
    <col min="10212" max="10212" width="30.28515625" style="1" customWidth="1"/>
    <col min="10213" max="10213" width="89" style="1" customWidth="1"/>
    <col min="10214" max="10214" width="17.5703125" style="1" customWidth="1"/>
    <col min="10215" max="10215" width="22" style="1" customWidth="1"/>
    <col min="10216" max="10216" width="22.28515625" style="1" customWidth="1"/>
    <col min="10217" max="10217" width="26.85546875" style="1" customWidth="1"/>
    <col min="10218" max="10222" width="20.7109375" style="1" customWidth="1"/>
    <col min="10223" max="10236" width="9.140625" style="1"/>
    <col min="10237" max="10237" width="9.85546875" style="1" bestFit="1" customWidth="1"/>
    <col min="10238" max="10465" width="9.140625" style="1"/>
    <col min="10466" max="10466" width="2.5703125" style="1" customWidth="1"/>
    <col min="10467" max="10467" width="10" style="1" bestFit="1" customWidth="1"/>
    <col min="10468" max="10468" width="30.28515625" style="1" customWidth="1"/>
    <col min="10469" max="10469" width="89" style="1" customWidth="1"/>
    <col min="10470" max="10470" width="17.5703125" style="1" customWidth="1"/>
    <col min="10471" max="10471" width="22" style="1" customWidth="1"/>
    <col min="10472" max="10472" width="22.28515625" style="1" customWidth="1"/>
    <col min="10473" max="10473" width="26.85546875" style="1" customWidth="1"/>
    <col min="10474" max="10478" width="20.7109375" style="1" customWidth="1"/>
    <col min="10479" max="10492" width="9.140625" style="1"/>
    <col min="10493" max="10493" width="9.85546875" style="1" bestFit="1" customWidth="1"/>
    <col min="10494" max="10721" width="9.140625" style="1"/>
    <col min="10722" max="10722" width="2.5703125" style="1" customWidth="1"/>
    <col min="10723" max="10723" width="10" style="1" bestFit="1" customWidth="1"/>
    <col min="10724" max="10724" width="30.28515625" style="1" customWidth="1"/>
    <col min="10725" max="10725" width="89" style="1" customWidth="1"/>
    <col min="10726" max="10726" width="17.5703125" style="1" customWidth="1"/>
    <col min="10727" max="10727" width="22" style="1" customWidth="1"/>
    <col min="10728" max="10728" width="22.28515625" style="1" customWidth="1"/>
    <col min="10729" max="10729" width="26.85546875" style="1" customWidth="1"/>
    <col min="10730" max="10734" width="20.7109375" style="1" customWidth="1"/>
    <col min="10735" max="10748" width="9.140625" style="1"/>
    <col min="10749" max="10749" width="9.85546875" style="1" bestFit="1" customWidth="1"/>
    <col min="10750" max="10977" width="9.140625" style="1"/>
    <col min="10978" max="10978" width="2.5703125" style="1" customWidth="1"/>
    <col min="10979" max="10979" width="10" style="1" bestFit="1" customWidth="1"/>
    <col min="10980" max="10980" width="30.28515625" style="1" customWidth="1"/>
    <col min="10981" max="10981" width="89" style="1" customWidth="1"/>
    <col min="10982" max="10982" width="17.5703125" style="1" customWidth="1"/>
    <col min="10983" max="10983" width="22" style="1" customWidth="1"/>
    <col min="10984" max="10984" width="22.28515625" style="1" customWidth="1"/>
    <col min="10985" max="10985" width="26.85546875" style="1" customWidth="1"/>
    <col min="10986" max="10990" width="20.7109375" style="1" customWidth="1"/>
    <col min="10991" max="11004" width="9.140625" style="1"/>
    <col min="11005" max="11005" width="9.85546875" style="1" bestFit="1" customWidth="1"/>
    <col min="11006" max="11233" width="9.140625" style="1"/>
    <col min="11234" max="11234" width="2.5703125" style="1" customWidth="1"/>
    <col min="11235" max="11235" width="10" style="1" bestFit="1" customWidth="1"/>
    <col min="11236" max="11236" width="30.28515625" style="1" customWidth="1"/>
    <col min="11237" max="11237" width="89" style="1" customWidth="1"/>
    <col min="11238" max="11238" width="17.5703125" style="1" customWidth="1"/>
    <col min="11239" max="11239" width="22" style="1" customWidth="1"/>
    <col min="11240" max="11240" width="22.28515625" style="1" customWidth="1"/>
    <col min="11241" max="11241" width="26.85546875" style="1" customWidth="1"/>
    <col min="11242" max="11246" width="20.7109375" style="1" customWidth="1"/>
    <col min="11247" max="11260" width="9.140625" style="1"/>
    <col min="11261" max="11261" width="9.85546875" style="1" bestFit="1" customWidth="1"/>
    <col min="11262" max="11489" width="9.140625" style="1"/>
    <col min="11490" max="11490" width="2.5703125" style="1" customWidth="1"/>
    <col min="11491" max="11491" width="10" style="1" bestFit="1" customWidth="1"/>
    <col min="11492" max="11492" width="30.28515625" style="1" customWidth="1"/>
    <col min="11493" max="11493" width="89" style="1" customWidth="1"/>
    <col min="11494" max="11494" width="17.5703125" style="1" customWidth="1"/>
    <col min="11495" max="11495" width="22" style="1" customWidth="1"/>
    <col min="11496" max="11496" width="22.28515625" style="1" customWidth="1"/>
    <col min="11497" max="11497" width="26.85546875" style="1" customWidth="1"/>
    <col min="11498" max="11502" width="20.7109375" style="1" customWidth="1"/>
    <col min="11503" max="11516" width="9.140625" style="1"/>
    <col min="11517" max="11517" width="9.85546875" style="1" bestFit="1" customWidth="1"/>
    <col min="11518" max="11745" width="9.140625" style="1"/>
    <col min="11746" max="11746" width="2.5703125" style="1" customWidth="1"/>
    <col min="11747" max="11747" width="10" style="1" bestFit="1" customWidth="1"/>
    <col min="11748" max="11748" width="30.28515625" style="1" customWidth="1"/>
    <col min="11749" max="11749" width="89" style="1" customWidth="1"/>
    <col min="11750" max="11750" width="17.5703125" style="1" customWidth="1"/>
    <col min="11751" max="11751" width="22" style="1" customWidth="1"/>
    <col min="11752" max="11752" width="22.28515625" style="1" customWidth="1"/>
    <col min="11753" max="11753" width="26.85546875" style="1" customWidth="1"/>
    <col min="11754" max="11758" width="20.7109375" style="1" customWidth="1"/>
    <col min="11759" max="11772" width="9.140625" style="1"/>
    <col min="11773" max="11773" width="9.85546875" style="1" bestFit="1" customWidth="1"/>
    <col min="11774" max="12001" width="9.140625" style="1"/>
    <col min="12002" max="12002" width="2.5703125" style="1" customWidth="1"/>
    <col min="12003" max="12003" width="10" style="1" bestFit="1" customWidth="1"/>
    <col min="12004" max="12004" width="30.28515625" style="1" customWidth="1"/>
    <col min="12005" max="12005" width="89" style="1" customWidth="1"/>
    <col min="12006" max="12006" width="17.5703125" style="1" customWidth="1"/>
    <col min="12007" max="12007" width="22" style="1" customWidth="1"/>
    <col min="12008" max="12008" width="22.28515625" style="1" customWidth="1"/>
    <col min="12009" max="12009" width="26.85546875" style="1" customWidth="1"/>
    <col min="12010" max="12014" width="20.7109375" style="1" customWidth="1"/>
    <col min="12015" max="12028" width="9.140625" style="1"/>
    <col min="12029" max="12029" width="9.85546875" style="1" bestFit="1" customWidth="1"/>
    <col min="12030" max="12257" width="9.140625" style="1"/>
    <col min="12258" max="12258" width="2.5703125" style="1" customWidth="1"/>
    <col min="12259" max="12259" width="10" style="1" bestFit="1" customWidth="1"/>
    <col min="12260" max="12260" width="30.28515625" style="1" customWidth="1"/>
    <col min="12261" max="12261" width="89" style="1" customWidth="1"/>
    <col min="12262" max="12262" width="17.5703125" style="1" customWidth="1"/>
    <col min="12263" max="12263" width="22" style="1" customWidth="1"/>
    <col min="12264" max="12264" width="22.28515625" style="1" customWidth="1"/>
    <col min="12265" max="12265" width="26.85546875" style="1" customWidth="1"/>
    <col min="12266" max="12270" width="20.7109375" style="1" customWidth="1"/>
    <col min="12271" max="12284" width="9.140625" style="1"/>
    <col min="12285" max="12285" width="9.85546875" style="1" bestFit="1" customWidth="1"/>
    <col min="12286" max="12513" width="9.140625" style="1"/>
    <col min="12514" max="12514" width="2.5703125" style="1" customWidth="1"/>
    <col min="12515" max="12515" width="10" style="1" bestFit="1" customWidth="1"/>
    <col min="12516" max="12516" width="30.28515625" style="1" customWidth="1"/>
    <col min="12517" max="12517" width="89" style="1" customWidth="1"/>
    <col min="12518" max="12518" width="17.5703125" style="1" customWidth="1"/>
    <col min="12519" max="12519" width="22" style="1" customWidth="1"/>
    <col min="12520" max="12520" width="22.28515625" style="1" customWidth="1"/>
    <col min="12521" max="12521" width="26.85546875" style="1" customWidth="1"/>
    <col min="12522" max="12526" width="20.7109375" style="1" customWidth="1"/>
    <col min="12527" max="12540" width="9.140625" style="1"/>
    <col min="12541" max="12541" width="9.85546875" style="1" bestFit="1" customWidth="1"/>
    <col min="12542" max="12769" width="9.140625" style="1"/>
    <col min="12770" max="12770" width="2.5703125" style="1" customWidth="1"/>
    <col min="12771" max="12771" width="10" style="1" bestFit="1" customWidth="1"/>
    <col min="12772" max="12772" width="30.28515625" style="1" customWidth="1"/>
    <col min="12773" max="12773" width="89" style="1" customWidth="1"/>
    <col min="12774" max="12774" width="17.5703125" style="1" customWidth="1"/>
    <col min="12775" max="12775" width="22" style="1" customWidth="1"/>
    <col min="12776" max="12776" width="22.28515625" style="1" customWidth="1"/>
    <col min="12777" max="12777" width="26.85546875" style="1" customWidth="1"/>
    <col min="12778" max="12782" width="20.7109375" style="1" customWidth="1"/>
    <col min="12783" max="12796" width="9.140625" style="1"/>
    <col min="12797" max="12797" width="9.85546875" style="1" bestFit="1" customWidth="1"/>
    <col min="12798" max="13025" width="9.140625" style="1"/>
    <col min="13026" max="13026" width="2.5703125" style="1" customWidth="1"/>
    <col min="13027" max="13027" width="10" style="1" bestFit="1" customWidth="1"/>
    <col min="13028" max="13028" width="30.28515625" style="1" customWidth="1"/>
    <col min="13029" max="13029" width="89" style="1" customWidth="1"/>
    <col min="13030" max="13030" width="17.5703125" style="1" customWidth="1"/>
    <col min="13031" max="13031" width="22" style="1" customWidth="1"/>
    <col min="13032" max="13032" width="22.28515625" style="1" customWidth="1"/>
    <col min="13033" max="13033" width="26.85546875" style="1" customWidth="1"/>
    <col min="13034" max="13038" width="20.7109375" style="1" customWidth="1"/>
    <col min="13039" max="13052" width="9.140625" style="1"/>
    <col min="13053" max="13053" width="9.85546875" style="1" bestFit="1" customWidth="1"/>
    <col min="13054" max="13281" width="9.140625" style="1"/>
    <col min="13282" max="13282" width="2.5703125" style="1" customWidth="1"/>
    <col min="13283" max="13283" width="10" style="1" bestFit="1" customWidth="1"/>
    <col min="13284" max="13284" width="30.28515625" style="1" customWidth="1"/>
    <col min="13285" max="13285" width="89" style="1" customWidth="1"/>
    <col min="13286" max="13286" width="17.5703125" style="1" customWidth="1"/>
    <col min="13287" max="13287" width="22" style="1" customWidth="1"/>
    <col min="13288" max="13288" width="22.28515625" style="1" customWidth="1"/>
    <col min="13289" max="13289" width="26.85546875" style="1" customWidth="1"/>
    <col min="13290" max="13294" width="20.7109375" style="1" customWidth="1"/>
    <col min="13295" max="13308" width="9.140625" style="1"/>
    <col min="13309" max="13309" width="9.85546875" style="1" bestFit="1" customWidth="1"/>
    <col min="13310" max="13537" width="9.140625" style="1"/>
    <col min="13538" max="13538" width="2.5703125" style="1" customWidth="1"/>
    <col min="13539" max="13539" width="10" style="1" bestFit="1" customWidth="1"/>
    <col min="13540" max="13540" width="30.28515625" style="1" customWidth="1"/>
    <col min="13541" max="13541" width="89" style="1" customWidth="1"/>
    <col min="13542" max="13542" width="17.5703125" style="1" customWidth="1"/>
    <col min="13543" max="13543" width="22" style="1" customWidth="1"/>
    <col min="13544" max="13544" width="22.28515625" style="1" customWidth="1"/>
    <col min="13545" max="13545" width="26.85546875" style="1" customWidth="1"/>
    <col min="13546" max="13550" width="20.7109375" style="1" customWidth="1"/>
    <col min="13551" max="13564" width="9.140625" style="1"/>
    <col min="13565" max="13565" width="9.85546875" style="1" bestFit="1" customWidth="1"/>
    <col min="13566" max="13793" width="9.140625" style="1"/>
    <col min="13794" max="13794" width="2.5703125" style="1" customWidth="1"/>
    <col min="13795" max="13795" width="10" style="1" bestFit="1" customWidth="1"/>
    <col min="13796" max="13796" width="30.28515625" style="1" customWidth="1"/>
    <col min="13797" max="13797" width="89" style="1" customWidth="1"/>
    <col min="13798" max="13798" width="17.5703125" style="1" customWidth="1"/>
    <col min="13799" max="13799" width="22" style="1" customWidth="1"/>
    <col min="13800" max="13800" width="22.28515625" style="1" customWidth="1"/>
    <col min="13801" max="13801" width="26.85546875" style="1" customWidth="1"/>
    <col min="13802" max="13806" width="20.7109375" style="1" customWidth="1"/>
    <col min="13807" max="13820" width="9.140625" style="1"/>
    <col min="13821" max="13821" width="9.85546875" style="1" bestFit="1" customWidth="1"/>
    <col min="13822" max="14049" width="9.140625" style="1"/>
    <col min="14050" max="14050" width="2.5703125" style="1" customWidth="1"/>
    <col min="14051" max="14051" width="10" style="1" bestFit="1" customWidth="1"/>
    <col min="14052" max="14052" width="30.28515625" style="1" customWidth="1"/>
    <col min="14053" max="14053" width="89" style="1" customWidth="1"/>
    <col min="14054" max="14054" width="17.5703125" style="1" customWidth="1"/>
    <col min="14055" max="14055" width="22" style="1" customWidth="1"/>
    <col min="14056" max="14056" width="22.28515625" style="1" customWidth="1"/>
    <col min="14057" max="14057" width="26.85546875" style="1" customWidth="1"/>
    <col min="14058" max="14062" width="20.7109375" style="1" customWidth="1"/>
    <col min="14063" max="14076" width="9.140625" style="1"/>
    <col min="14077" max="14077" width="9.85546875" style="1" bestFit="1" customWidth="1"/>
    <col min="14078" max="14305" width="9.140625" style="1"/>
    <col min="14306" max="14306" width="2.5703125" style="1" customWidth="1"/>
    <col min="14307" max="14307" width="10" style="1" bestFit="1" customWidth="1"/>
    <col min="14308" max="14308" width="30.28515625" style="1" customWidth="1"/>
    <col min="14309" max="14309" width="89" style="1" customWidth="1"/>
    <col min="14310" max="14310" width="17.5703125" style="1" customWidth="1"/>
    <col min="14311" max="14311" width="22" style="1" customWidth="1"/>
    <col min="14312" max="14312" width="22.28515625" style="1" customWidth="1"/>
    <col min="14313" max="14313" width="26.85546875" style="1" customWidth="1"/>
    <col min="14314" max="14318" width="20.7109375" style="1" customWidth="1"/>
    <col min="14319" max="14332" width="9.140625" style="1"/>
    <col min="14333" max="14333" width="9.85546875" style="1" bestFit="1" customWidth="1"/>
    <col min="14334" max="14561" width="9.140625" style="1"/>
    <col min="14562" max="14562" width="2.5703125" style="1" customWidth="1"/>
    <col min="14563" max="14563" width="10" style="1" bestFit="1" customWidth="1"/>
    <col min="14564" max="14564" width="30.28515625" style="1" customWidth="1"/>
    <col min="14565" max="14565" width="89" style="1" customWidth="1"/>
    <col min="14566" max="14566" width="17.5703125" style="1" customWidth="1"/>
    <col min="14567" max="14567" width="22" style="1" customWidth="1"/>
    <col min="14568" max="14568" width="22.28515625" style="1" customWidth="1"/>
    <col min="14569" max="14569" width="26.85546875" style="1" customWidth="1"/>
    <col min="14570" max="14574" width="20.7109375" style="1" customWidth="1"/>
    <col min="14575" max="14588" width="9.140625" style="1"/>
    <col min="14589" max="14589" width="9.85546875" style="1" bestFit="1" customWidth="1"/>
    <col min="14590" max="14817" width="9.140625" style="1"/>
    <col min="14818" max="14818" width="2.5703125" style="1" customWidth="1"/>
    <col min="14819" max="14819" width="10" style="1" bestFit="1" customWidth="1"/>
    <col min="14820" max="14820" width="30.28515625" style="1" customWidth="1"/>
    <col min="14821" max="14821" width="89" style="1" customWidth="1"/>
    <col min="14822" max="14822" width="17.5703125" style="1" customWidth="1"/>
    <col min="14823" max="14823" width="22" style="1" customWidth="1"/>
    <col min="14824" max="14824" width="22.28515625" style="1" customWidth="1"/>
    <col min="14825" max="14825" width="26.85546875" style="1" customWidth="1"/>
    <col min="14826" max="14830" width="20.7109375" style="1" customWidth="1"/>
    <col min="14831" max="14844" width="9.140625" style="1"/>
    <col min="14845" max="14845" width="9.85546875" style="1" bestFit="1" customWidth="1"/>
    <col min="14846" max="15073" width="9.140625" style="1"/>
    <col min="15074" max="15074" width="2.5703125" style="1" customWidth="1"/>
    <col min="15075" max="15075" width="10" style="1" bestFit="1" customWidth="1"/>
    <col min="15076" max="15076" width="30.28515625" style="1" customWidth="1"/>
    <col min="15077" max="15077" width="89" style="1" customWidth="1"/>
    <col min="15078" max="15078" width="17.5703125" style="1" customWidth="1"/>
    <col min="15079" max="15079" width="22" style="1" customWidth="1"/>
    <col min="15080" max="15080" width="22.28515625" style="1" customWidth="1"/>
    <col min="15081" max="15081" width="26.85546875" style="1" customWidth="1"/>
    <col min="15082" max="15086" width="20.7109375" style="1" customWidth="1"/>
    <col min="15087" max="15100" width="9.140625" style="1"/>
    <col min="15101" max="15101" width="9.85546875" style="1" bestFit="1" customWidth="1"/>
    <col min="15102" max="15329" width="9.140625" style="1"/>
    <col min="15330" max="15330" width="2.5703125" style="1" customWidth="1"/>
    <col min="15331" max="15331" width="10" style="1" bestFit="1" customWidth="1"/>
    <col min="15332" max="15332" width="30.28515625" style="1" customWidth="1"/>
    <col min="15333" max="15333" width="89" style="1" customWidth="1"/>
    <col min="15334" max="15334" width="17.5703125" style="1" customWidth="1"/>
    <col min="15335" max="15335" width="22" style="1" customWidth="1"/>
    <col min="15336" max="15336" width="22.28515625" style="1" customWidth="1"/>
    <col min="15337" max="15337" width="26.85546875" style="1" customWidth="1"/>
    <col min="15338" max="15342" width="20.7109375" style="1" customWidth="1"/>
    <col min="15343" max="15356" width="9.140625" style="1"/>
    <col min="15357" max="15357" width="9.85546875" style="1" bestFit="1" customWidth="1"/>
    <col min="15358" max="15585" width="9.140625" style="1"/>
    <col min="15586" max="15586" width="2.5703125" style="1" customWidth="1"/>
    <col min="15587" max="15587" width="10" style="1" bestFit="1" customWidth="1"/>
    <col min="15588" max="15588" width="30.28515625" style="1" customWidth="1"/>
    <col min="15589" max="15589" width="89" style="1" customWidth="1"/>
    <col min="15590" max="15590" width="17.5703125" style="1" customWidth="1"/>
    <col min="15591" max="15591" width="22" style="1" customWidth="1"/>
    <col min="15592" max="15592" width="22.28515625" style="1" customWidth="1"/>
    <col min="15593" max="15593" width="26.85546875" style="1" customWidth="1"/>
    <col min="15594" max="15598" width="20.7109375" style="1" customWidth="1"/>
    <col min="15599" max="15612" width="9.140625" style="1"/>
    <col min="15613" max="15613" width="9.85546875" style="1" bestFit="1" customWidth="1"/>
    <col min="15614" max="15841" width="9.140625" style="1"/>
    <col min="15842" max="15842" width="2.5703125" style="1" customWidth="1"/>
    <col min="15843" max="15843" width="10" style="1" bestFit="1" customWidth="1"/>
    <col min="15844" max="15844" width="30.28515625" style="1" customWidth="1"/>
    <col min="15845" max="15845" width="89" style="1" customWidth="1"/>
    <col min="15846" max="15846" width="17.5703125" style="1" customWidth="1"/>
    <col min="15847" max="15847" width="22" style="1" customWidth="1"/>
    <col min="15848" max="15848" width="22.28515625" style="1" customWidth="1"/>
    <col min="15849" max="15849" width="26.85546875" style="1" customWidth="1"/>
    <col min="15850" max="15854" width="20.7109375" style="1" customWidth="1"/>
    <col min="15855" max="15868" width="9.140625" style="1"/>
    <col min="15869" max="15869" width="9.85546875" style="1" bestFit="1" customWidth="1"/>
    <col min="15870" max="16097" width="9.140625" style="1"/>
    <col min="16098" max="16098" width="2.5703125" style="1" customWidth="1"/>
    <col min="16099" max="16099" width="10" style="1" bestFit="1" customWidth="1"/>
    <col min="16100" max="16100" width="30.28515625" style="1" customWidth="1"/>
    <col min="16101" max="16101" width="89" style="1" customWidth="1"/>
    <col min="16102" max="16102" width="17.5703125" style="1" customWidth="1"/>
    <col min="16103" max="16103" width="22" style="1" customWidth="1"/>
    <col min="16104" max="16104" width="22.28515625" style="1" customWidth="1"/>
    <col min="16105" max="16105" width="26.85546875" style="1" customWidth="1"/>
    <col min="16106" max="16110" width="20.7109375" style="1" customWidth="1"/>
    <col min="16111" max="16124" width="9.140625" style="1"/>
    <col min="16125" max="16125" width="9.85546875" style="1" bestFit="1" customWidth="1"/>
    <col min="16126" max="16384" width="9.140625" style="1"/>
  </cols>
  <sheetData>
    <row r="1" spans="1:16125" s="9" customFormat="1" ht="33" customHeight="1" thickBot="1" x14ac:dyDescent="0.25">
      <c r="B1" s="6"/>
      <c r="C1" s="7"/>
      <c r="D1" s="7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</row>
    <row r="2" spans="1:16125" s="9" customFormat="1" ht="15.75" thickBot="1" x14ac:dyDescent="0.25">
      <c r="B2" s="46" t="s">
        <v>0</v>
      </c>
      <c r="C2" s="47" t="s">
        <v>1</v>
      </c>
      <c r="D2" s="47" t="s">
        <v>57</v>
      </c>
      <c r="E2" s="48" t="s">
        <v>13</v>
      </c>
      <c r="F2" s="48" t="s">
        <v>14</v>
      </c>
      <c r="G2" s="49" t="s">
        <v>123</v>
      </c>
      <c r="H2" s="50" t="s">
        <v>118</v>
      </c>
      <c r="J2" s="41"/>
      <c r="K2" s="42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</row>
    <row r="3" spans="1:16125" s="9" customFormat="1" x14ac:dyDescent="0.2">
      <c r="B3" s="20" t="s">
        <v>2</v>
      </c>
      <c r="C3" s="21" t="s">
        <v>49</v>
      </c>
      <c r="D3" s="21"/>
      <c r="E3" s="28"/>
      <c r="F3" s="22"/>
      <c r="G3" s="22">
        <f>SUM(G4:G7)</f>
        <v>1.8356421449862613E-4</v>
      </c>
      <c r="H3" s="17">
        <f>G3/$G$54</f>
        <v>0.18356421449862612</v>
      </c>
      <c r="J3" s="43" t="s">
        <v>54</v>
      </c>
      <c r="K3" s="43" t="s">
        <v>54</v>
      </c>
      <c r="L3" s="43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</row>
    <row r="4" spans="1:16125" s="9" customFormat="1" ht="30" x14ac:dyDescent="0.2">
      <c r="B4" s="13" t="s">
        <v>3</v>
      </c>
      <c r="C4" s="23" t="s">
        <v>50</v>
      </c>
      <c r="D4" s="11" t="s">
        <v>119</v>
      </c>
      <c r="E4" s="10">
        <f>$G$54*J4</f>
        <v>0</v>
      </c>
      <c r="F4" s="10">
        <f t="shared" ref="F4:G4" si="0">$G$54*K4</f>
        <v>1.8104737411547641E-5</v>
      </c>
      <c r="G4" s="10">
        <f t="shared" si="0"/>
        <v>1.8104737411547641E-5</v>
      </c>
      <c r="H4" s="18">
        <f t="shared" ref="H4:H53" si="1">G4/$G$54</f>
        <v>1.8104737411547642E-2</v>
      </c>
      <c r="J4" s="43">
        <v>0</v>
      </c>
      <c r="K4" s="43">
        <v>1.8104737411547642E-2</v>
      </c>
      <c r="L4" s="43">
        <v>1.8104737411547642E-2</v>
      </c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</row>
    <row r="5" spans="1:16125" s="9" customFormat="1" x14ac:dyDescent="0.2">
      <c r="B5" s="13" t="s">
        <v>4</v>
      </c>
      <c r="C5" s="11" t="s">
        <v>53</v>
      </c>
      <c r="D5" s="15" t="s">
        <v>72</v>
      </c>
      <c r="E5" s="10">
        <f t="shared" ref="E5:E7" si="2">$G$54*J5</f>
        <v>2.8516828113821592E-5</v>
      </c>
      <c r="F5" s="10">
        <f t="shared" ref="F5:F7" si="3">$G$54*K5</f>
        <v>3.6304902930626407E-6</v>
      </c>
      <c r="G5" s="10">
        <f t="shared" ref="G5:G7" si="4">$G$54*L5</f>
        <v>3.2147318406884235E-5</v>
      </c>
      <c r="H5" s="18">
        <f t="shared" si="1"/>
        <v>3.2147318406884236E-2</v>
      </c>
      <c r="J5" s="43">
        <v>2.8516828113821592E-2</v>
      </c>
      <c r="K5" s="43">
        <v>3.6304902930626407E-3</v>
      </c>
      <c r="L5" s="43">
        <v>3.2147318406884236E-2</v>
      </c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</row>
    <row r="6" spans="1:16125" s="9" customFormat="1" ht="30" x14ac:dyDescent="0.2">
      <c r="B6" s="13" t="s">
        <v>5</v>
      </c>
      <c r="C6" s="11" t="s">
        <v>52</v>
      </c>
      <c r="D6" s="11" t="s">
        <v>119</v>
      </c>
      <c r="E6" s="10">
        <f t="shared" si="2"/>
        <v>7.009930657847294E-6</v>
      </c>
      <c r="F6" s="10">
        <f t="shared" si="3"/>
        <v>8.5608866868149838E-5</v>
      </c>
      <c r="G6" s="10">
        <f t="shared" si="4"/>
        <v>9.2618797525997133E-5</v>
      </c>
      <c r="H6" s="18">
        <f t="shared" si="1"/>
        <v>9.2618797525997137E-2</v>
      </c>
      <c r="J6" s="43">
        <v>7.0099306578472942E-3</v>
      </c>
      <c r="K6" s="43">
        <v>8.5608866868149835E-2</v>
      </c>
      <c r="L6" s="43">
        <v>9.2618797525997137E-2</v>
      </c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</row>
    <row r="7" spans="1:16125" s="9" customFormat="1" ht="30" x14ac:dyDescent="0.2">
      <c r="B7" s="13" t="s">
        <v>6</v>
      </c>
      <c r="C7" s="11" t="s">
        <v>51</v>
      </c>
      <c r="D7" s="11" t="s">
        <v>119</v>
      </c>
      <c r="E7" s="10">
        <f t="shared" si="2"/>
        <v>2.5953091632113752E-5</v>
      </c>
      <c r="F7" s="10">
        <f t="shared" si="3"/>
        <v>1.4740269522083382E-5</v>
      </c>
      <c r="G7" s="10">
        <f t="shared" si="4"/>
        <v>4.0693361154197129E-5</v>
      </c>
      <c r="H7" s="18">
        <f t="shared" si="1"/>
        <v>4.0693361154197132E-2</v>
      </c>
      <c r="J7" s="43">
        <v>2.5953091632113751E-2</v>
      </c>
      <c r="K7" s="43">
        <v>1.4740269522083382E-2</v>
      </c>
      <c r="L7" s="43">
        <v>4.0693361154197132E-2</v>
      </c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</row>
    <row r="8" spans="1:16125" s="3" customFormat="1" x14ac:dyDescent="0.2">
      <c r="A8" s="4"/>
      <c r="B8" s="12">
        <v>2</v>
      </c>
      <c r="C8" s="24" t="s">
        <v>74</v>
      </c>
      <c r="D8" s="24"/>
      <c r="E8" s="29"/>
      <c r="F8" s="25"/>
      <c r="G8" s="25">
        <f>SUM(G9:G49)</f>
        <v>7.7649165184204023E-4</v>
      </c>
      <c r="H8" s="19">
        <f t="shared" si="1"/>
        <v>0.77649165184204016</v>
      </c>
      <c r="I8" s="4"/>
      <c r="J8" s="43" t="s">
        <v>54</v>
      </c>
      <c r="K8" s="43" t="s">
        <v>54</v>
      </c>
      <c r="L8" s="43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</row>
    <row r="9" spans="1:16125" s="3" customFormat="1" x14ac:dyDescent="0.2">
      <c r="A9" s="4"/>
      <c r="B9" s="16" t="s">
        <v>7</v>
      </c>
      <c r="C9" s="31" t="s">
        <v>15</v>
      </c>
      <c r="D9" s="31"/>
      <c r="E9" s="10"/>
      <c r="F9" s="10"/>
      <c r="G9" s="10"/>
      <c r="H9" s="40"/>
      <c r="I9" s="4"/>
      <c r="J9" s="43" t="s">
        <v>54</v>
      </c>
      <c r="K9" s="43" t="s">
        <v>54</v>
      </c>
      <c r="L9" s="43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</row>
    <row r="10" spans="1:16125" s="3" customFormat="1" x14ac:dyDescent="0.2">
      <c r="A10" s="4"/>
      <c r="B10" s="16" t="s">
        <v>89</v>
      </c>
      <c r="C10" s="31" t="s">
        <v>16</v>
      </c>
      <c r="D10" s="32"/>
      <c r="E10" s="10"/>
      <c r="F10" s="10"/>
      <c r="G10" s="10"/>
      <c r="H10" s="18"/>
      <c r="I10" s="4"/>
      <c r="J10" s="43" t="s">
        <v>54</v>
      </c>
      <c r="K10" s="43" t="s">
        <v>54</v>
      </c>
      <c r="L10" s="43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</row>
    <row r="11" spans="1:16125" s="3" customFormat="1" x14ac:dyDescent="0.2">
      <c r="A11" s="4"/>
      <c r="B11" s="14" t="s">
        <v>114</v>
      </c>
      <c r="C11" s="32" t="s">
        <v>17</v>
      </c>
      <c r="D11" s="32"/>
      <c r="E11" s="10"/>
      <c r="F11" s="10"/>
      <c r="G11" s="10"/>
      <c r="H11" s="18"/>
      <c r="I11" s="4"/>
      <c r="J11" s="43" t="s">
        <v>54</v>
      </c>
      <c r="K11" s="43" t="s">
        <v>54</v>
      </c>
      <c r="L11" s="43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</row>
    <row r="12" spans="1:16125" s="3" customFormat="1" x14ac:dyDescent="0.2">
      <c r="A12" s="4"/>
      <c r="B12" s="14" t="s">
        <v>115</v>
      </c>
      <c r="C12" s="33" t="s">
        <v>18</v>
      </c>
      <c r="D12" s="34" t="s">
        <v>120</v>
      </c>
      <c r="E12" s="10">
        <f>$G$54*J12</f>
        <v>4.1384303497995197E-5</v>
      </c>
      <c r="F12" s="10">
        <f t="shared" ref="F12:G12" si="5">$G$54*K12</f>
        <v>1.4679635671065551E-5</v>
      </c>
      <c r="G12" s="10">
        <f t="shared" si="5"/>
        <v>5.6063939169060746E-5</v>
      </c>
      <c r="H12" s="18">
        <f t="shared" si="1"/>
        <v>5.6063939169060745E-2</v>
      </c>
      <c r="I12" s="4"/>
      <c r="J12" s="43">
        <v>4.1384303497995198E-2</v>
      </c>
      <c r="K12" s="43">
        <v>1.467963567106555E-2</v>
      </c>
      <c r="L12" s="43">
        <v>5.6063939169060745E-2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</row>
    <row r="13" spans="1:16125" s="3" customFormat="1" x14ac:dyDescent="0.2">
      <c r="A13" s="4"/>
      <c r="B13" s="14" t="s">
        <v>116</v>
      </c>
      <c r="C13" s="33" t="s">
        <v>19</v>
      </c>
      <c r="D13" s="33" t="s">
        <v>58</v>
      </c>
      <c r="E13" s="10">
        <f t="shared" ref="E13:E51" si="6">$G$54*J13</f>
        <v>6.9606881963513178E-5</v>
      </c>
      <c r="F13" s="10">
        <f t="shared" ref="F13:F49" si="7">$G$54*K13</f>
        <v>4.4173865727394431E-6</v>
      </c>
      <c r="G13" s="10">
        <f t="shared" ref="G13:G49" si="8">$G$54*L13</f>
        <v>7.4024268536252637E-5</v>
      </c>
      <c r="H13" s="18">
        <f t="shared" si="1"/>
        <v>7.402426853625263E-2</v>
      </c>
      <c r="I13" s="4"/>
      <c r="J13" s="43">
        <v>6.9606881963513181E-2</v>
      </c>
      <c r="K13" s="43">
        <v>4.4173865727394433E-3</v>
      </c>
      <c r="L13" s="43">
        <v>7.402426853625263E-2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</row>
    <row r="14" spans="1:16125" s="3" customFormat="1" x14ac:dyDescent="0.2">
      <c r="A14" s="4"/>
      <c r="B14" s="14" t="s">
        <v>117</v>
      </c>
      <c r="C14" s="33" t="s">
        <v>20</v>
      </c>
      <c r="D14" s="33" t="s">
        <v>59</v>
      </c>
      <c r="E14" s="10">
        <f t="shared" si="6"/>
        <v>6.0684486340196749E-7</v>
      </c>
      <c r="F14" s="10">
        <f t="shared" si="7"/>
        <v>4.8665997825991938E-7</v>
      </c>
      <c r="G14" s="10">
        <f t="shared" si="8"/>
        <v>1.0935048416618869E-6</v>
      </c>
      <c r="H14" s="18">
        <f t="shared" si="1"/>
        <v>1.0935048416618868E-3</v>
      </c>
      <c r="I14" s="4"/>
      <c r="J14" s="43">
        <v>6.0684486340196748E-4</v>
      </c>
      <c r="K14" s="43">
        <v>4.8665997825991932E-4</v>
      </c>
      <c r="L14" s="43">
        <v>1.0935048416618868E-3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</row>
    <row r="15" spans="1:16125" s="3" customFormat="1" x14ac:dyDescent="0.2">
      <c r="A15" s="4"/>
      <c r="B15" s="16" t="s">
        <v>90</v>
      </c>
      <c r="C15" s="31" t="s">
        <v>21</v>
      </c>
      <c r="D15" s="32"/>
      <c r="E15" s="10"/>
      <c r="F15" s="10"/>
      <c r="G15" s="10"/>
      <c r="H15" s="18"/>
      <c r="I15" s="4"/>
      <c r="J15" s="43" t="s">
        <v>54</v>
      </c>
      <c r="K15" s="43" t="s">
        <v>54</v>
      </c>
      <c r="L15" s="43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</row>
    <row r="16" spans="1:16125" s="3" customFormat="1" x14ac:dyDescent="0.2">
      <c r="A16" s="4"/>
      <c r="B16" s="14" t="s">
        <v>91</v>
      </c>
      <c r="C16" s="32" t="s">
        <v>22</v>
      </c>
      <c r="D16" s="32"/>
      <c r="E16" s="10"/>
      <c r="F16" s="10"/>
      <c r="G16" s="10"/>
      <c r="H16" s="18"/>
      <c r="I16" s="4"/>
      <c r="J16" s="43" t="s">
        <v>54</v>
      </c>
      <c r="K16" s="43" t="s">
        <v>54</v>
      </c>
      <c r="L16" s="43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</row>
    <row r="17" spans="1:87" s="3" customFormat="1" x14ac:dyDescent="0.2">
      <c r="A17" s="4"/>
      <c r="B17" s="14" t="s">
        <v>100</v>
      </c>
      <c r="C17" s="32" t="s">
        <v>56</v>
      </c>
      <c r="D17" s="32" t="s">
        <v>60</v>
      </c>
      <c r="E17" s="10">
        <f t="shared" si="6"/>
        <v>7.1927487102355729E-5</v>
      </c>
      <c r="F17" s="10">
        <f t="shared" si="7"/>
        <v>3.99881045942694E-5</v>
      </c>
      <c r="G17" s="10">
        <f t="shared" si="8"/>
        <v>1.1191559169662512E-4</v>
      </c>
      <c r="H17" s="18">
        <f t="shared" si="1"/>
        <v>0.11191559169662511</v>
      </c>
      <c r="I17" s="4"/>
      <c r="J17" s="43">
        <v>7.1927487102355733E-2</v>
      </c>
      <c r="K17" s="43">
        <v>3.9988104594269401E-2</v>
      </c>
      <c r="L17" s="43">
        <v>0.11191559169662511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</row>
    <row r="18" spans="1:87" s="3" customFormat="1" x14ac:dyDescent="0.2">
      <c r="A18" s="4"/>
      <c r="B18" s="14" t="s">
        <v>101</v>
      </c>
      <c r="C18" s="33" t="s">
        <v>55</v>
      </c>
      <c r="D18" s="33" t="s">
        <v>61</v>
      </c>
      <c r="E18" s="10">
        <f t="shared" si="6"/>
        <v>0</v>
      </c>
      <c r="F18" s="10">
        <f t="shared" si="7"/>
        <v>1.1387034105129255E-4</v>
      </c>
      <c r="G18" s="10">
        <f t="shared" si="8"/>
        <v>1.1387034105129255E-4</v>
      </c>
      <c r="H18" s="18">
        <f t="shared" si="1"/>
        <v>0.11387034105129254</v>
      </c>
      <c r="I18" s="4"/>
      <c r="J18" s="43">
        <v>0</v>
      </c>
      <c r="K18" s="43">
        <v>0.11387034105129254</v>
      </c>
      <c r="L18" s="43">
        <v>0.11387034105129254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</row>
    <row r="19" spans="1:87" s="3" customFormat="1" x14ac:dyDescent="0.2">
      <c r="A19" s="4"/>
      <c r="B19" s="14" t="s">
        <v>92</v>
      </c>
      <c r="C19" s="32" t="s">
        <v>23</v>
      </c>
      <c r="D19" s="33" t="s">
        <v>62</v>
      </c>
      <c r="E19" s="10">
        <f t="shared" si="6"/>
        <v>0</v>
      </c>
      <c r="F19" s="10">
        <f t="shared" si="7"/>
        <v>2.7821507762151495E-5</v>
      </c>
      <c r="G19" s="10">
        <f t="shared" si="8"/>
        <v>2.7821507762151495E-5</v>
      </c>
      <c r="H19" s="18">
        <f t="shared" si="1"/>
        <v>2.7821507762151493E-2</v>
      </c>
      <c r="I19" s="4"/>
      <c r="J19" s="43">
        <v>0</v>
      </c>
      <c r="K19" s="43">
        <v>2.7821507762151493E-2</v>
      </c>
      <c r="L19" s="43">
        <v>2.7821507762151493E-2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</row>
    <row r="20" spans="1:87" s="3" customFormat="1" x14ac:dyDescent="0.2">
      <c r="A20" s="4"/>
      <c r="B20" s="14" t="s">
        <v>93</v>
      </c>
      <c r="C20" s="32" t="s">
        <v>24</v>
      </c>
      <c r="D20" s="32" t="s">
        <v>63</v>
      </c>
      <c r="E20" s="10">
        <f t="shared" si="6"/>
        <v>8.6802769868984054E-6</v>
      </c>
      <c r="F20" s="10">
        <f t="shared" si="7"/>
        <v>8.161615484904786E-6</v>
      </c>
      <c r="G20" s="10">
        <f t="shared" si="8"/>
        <v>1.684189247180319E-5</v>
      </c>
      <c r="H20" s="18">
        <f t="shared" si="1"/>
        <v>1.6841892471803191E-2</v>
      </c>
      <c r="I20" s="4"/>
      <c r="J20" s="43">
        <v>8.6802769868984057E-3</v>
      </c>
      <c r="K20" s="43">
        <v>8.1616154849047853E-3</v>
      </c>
      <c r="L20" s="43">
        <v>1.6841892471803191E-2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</row>
    <row r="21" spans="1:87" s="3" customFormat="1" ht="30" x14ac:dyDescent="0.2">
      <c r="A21" s="4"/>
      <c r="B21" s="14" t="s">
        <v>94</v>
      </c>
      <c r="C21" s="32" t="s">
        <v>25</v>
      </c>
      <c r="D21" s="33" t="s">
        <v>64</v>
      </c>
      <c r="E21" s="10">
        <f t="shared" si="6"/>
        <v>1.4659697039128744E-5</v>
      </c>
      <c r="F21" s="10">
        <f t="shared" si="7"/>
        <v>6.6990882039076674E-6</v>
      </c>
      <c r="G21" s="10">
        <f t="shared" si="8"/>
        <v>2.1358785243036407E-5</v>
      </c>
      <c r="H21" s="18">
        <f t="shared" si="1"/>
        <v>2.1358785243036409E-2</v>
      </c>
      <c r="I21" s="4"/>
      <c r="J21" s="43">
        <v>1.4659697039128745E-2</v>
      </c>
      <c r="K21" s="43">
        <v>6.6990882039076674E-3</v>
      </c>
      <c r="L21" s="43">
        <v>2.1358785243036409E-2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</row>
    <row r="22" spans="1:87" s="3" customFormat="1" ht="30" x14ac:dyDescent="0.2">
      <c r="A22" s="4"/>
      <c r="B22" s="14" t="s">
        <v>95</v>
      </c>
      <c r="C22" s="32" t="s">
        <v>26</v>
      </c>
      <c r="D22" s="33" t="s">
        <v>64</v>
      </c>
      <c r="E22" s="10">
        <f t="shared" si="6"/>
        <v>2.2858498325772289E-6</v>
      </c>
      <c r="F22" s="10">
        <f t="shared" si="7"/>
        <v>2.9892367806023106E-7</v>
      </c>
      <c r="G22" s="10">
        <f t="shared" si="8"/>
        <v>2.5847735106374597E-6</v>
      </c>
      <c r="H22" s="18">
        <f t="shared" si="1"/>
        <v>2.5847735106374597E-3</v>
      </c>
      <c r="I22" s="4"/>
      <c r="J22" s="43">
        <v>2.2858498325772289E-3</v>
      </c>
      <c r="K22" s="43">
        <v>2.9892367806023105E-4</v>
      </c>
      <c r="L22" s="43">
        <v>2.5847735106374597E-3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</row>
    <row r="23" spans="1:87" s="3" customFormat="1" x14ac:dyDescent="0.2">
      <c r="A23" s="4"/>
      <c r="B23" s="14" t="s">
        <v>96</v>
      </c>
      <c r="C23" s="32" t="s">
        <v>39</v>
      </c>
      <c r="D23" s="33" t="s">
        <v>65</v>
      </c>
      <c r="E23" s="10">
        <f t="shared" si="6"/>
        <v>1.3499345781897507E-5</v>
      </c>
      <c r="F23" s="10">
        <f t="shared" si="7"/>
        <v>1.5367742436811262E-6</v>
      </c>
      <c r="G23" s="10">
        <f t="shared" si="8"/>
        <v>1.5036120025578633E-5</v>
      </c>
      <c r="H23" s="18">
        <f t="shared" si="1"/>
        <v>1.5036120025578633E-2</v>
      </c>
      <c r="I23" s="4"/>
      <c r="J23" s="43">
        <v>1.3499345781897506E-2</v>
      </c>
      <c r="K23" s="43">
        <v>1.5367742436811261E-3</v>
      </c>
      <c r="L23" s="43">
        <v>1.5036120025578633E-2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</row>
    <row r="24" spans="1:87" s="3" customFormat="1" x14ac:dyDescent="0.2">
      <c r="A24" s="4"/>
      <c r="B24" s="14" t="s">
        <v>97</v>
      </c>
      <c r="C24" s="32" t="s">
        <v>75</v>
      </c>
      <c r="D24" s="33" t="s">
        <v>65</v>
      </c>
      <c r="E24" s="10">
        <f t="shared" si="6"/>
        <v>9.1561126912469388E-6</v>
      </c>
      <c r="F24" s="10">
        <f t="shared" si="7"/>
        <v>1.3970674942555695E-6</v>
      </c>
      <c r="G24" s="10">
        <f t="shared" si="8"/>
        <v>1.0553180185502509E-5</v>
      </c>
      <c r="H24" s="18">
        <f t="shared" si="1"/>
        <v>1.0553180185502508E-2</v>
      </c>
      <c r="I24" s="4"/>
      <c r="J24" s="43">
        <v>9.1561126912469391E-3</v>
      </c>
      <c r="K24" s="43">
        <v>1.3970674942555695E-3</v>
      </c>
      <c r="L24" s="43">
        <v>1.0553180185502508E-2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</row>
    <row r="25" spans="1:87" s="3" customFormat="1" x14ac:dyDescent="0.2">
      <c r="A25" s="4"/>
      <c r="B25" s="14" t="s">
        <v>98</v>
      </c>
      <c r="C25" s="32" t="s">
        <v>40</v>
      </c>
      <c r="D25" s="33" t="s">
        <v>65</v>
      </c>
      <c r="E25" s="10">
        <f t="shared" si="6"/>
        <v>1.9211925475322059E-5</v>
      </c>
      <c r="F25" s="10">
        <f t="shared" si="7"/>
        <v>1.3621408068991802E-6</v>
      </c>
      <c r="G25" s="10">
        <f t="shared" si="8"/>
        <v>2.0574066282221238E-5</v>
      </c>
      <c r="H25" s="18">
        <f t="shared" si="1"/>
        <v>2.0574066282221238E-2</v>
      </c>
      <c r="I25" s="4"/>
      <c r="J25" s="43">
        <v>1.9211925475322057E-2</v>
      </c>
      <c r="K25" s="43">
        <v>1.36214080689918E-3</v>
      </c>
      <c r="L25" s="43">
        <v>2.0574066282221238E-2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</row>
    <row r="26" spans="1:87" s="3" customFormat="1" x14ac:dyDescent="0.2">
      <c r="A26" s="4"/>
      <c r="B26" s="16" t="s">
        <v>99</v>
      </c>
      <c r="C26" s="31" t="s">
        <v>76</v>
      </c>
      <c r="D26" s="33" t="s">
        <v>70</v>
      </c>
      <c r="E26" s="10">
        <f t="shared" si="6"/>
        <v>1.4160405495451541E-5</v>
      </c>
      <c r="F26" s="10">
        <f t="shared" si="7"/>
        <v>4.8209539870009412E-6</v>
      </c>
      <c r="G26" s="10">
        <f t="shared" si="8"/>
        <v>1.8981359482452476E-5</v>
      </c>
      <c r="H26" s="18">
        <f t="shared" si="1"/>
        <v>1.8981359482452477E-2</v>
      </c>
      <c r="I26" s="4"/>
      <c r="J26" s="43">
        <v>1.416040549545154E-2</v>
      </c>
      <c r="K26" s="43">
        <v>4.8209539870009413E-3</v>
      </c>
      <c r="L26" s="43">
        <v>1.8981359482452477E-2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</row>
    <row r="27" spans="1:87" s="3" customFormat="1" x14ac:dyDescent="0.2">
      <c r="A27" s="4"/>
      <c r="B27" s="16" t="s">
        <v>8</v>
      </c>
      <c r="C27" s="35" t="s">
        <v>27</v>
      </c>
      <c r="D27" s="35"/>
      <c r="E27" s="10"/>
      <c r="F27" s="10"/>
      <c r="G27" s="10"/>
      <c r="H27" s="40"/>
      <c r="I27" s="4"/>
      <c r="J27" s="43" t="s">
        <v>54</v>
      </c>
      <c r="K27" s="43" t="s">
        <v>54</v>
      </c>
      <c r="L27" s="43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</row>
    <row r="28" spans="1:87" s="3" customFormat="1" x14ac:dyDescent="0.2">
      <c r="A28" s="4"/>
      <c r="B28" s="14" t="s">
        <v>86</v>
      </c>
      <c r="C28" s="39" t="s">
        <v>28</v>
      </c>
      <c r="D28" s="39"/>
      <c r="E28" s="10"/>
      <c r="F28" s="10"/>
      <c r="G28" s="10"/>
      <c r="H28" s="18"/>
      <c r="I28" s="4"/>
      <c r="J28" s="43" t="s">
        <v>54</v>
      </c>
      <c r="K28" s="43" t="s">
        <v>54</v>
      </c>
      <c r="L28" s="43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</row>
    <row r="29" spans="1:87" s="3" customFormat="1" x14ac:dyDescent="0.2">
      <c r="A29" s="4"/>
      <c r="B29" s="14" t="s">
        <v>87</v>
      </c>
      <c r="C29" s="36" t="s">
        <v>29</v>
      </c>
      <c r="D29" s="36" t="s">
        <v>66</v>
      </c>
      <c r="E29" s="10">
        <f t="shared" si="6"/>
        <v>3.0292920471091577E-5</v>
      </c>
      <c r="F29" s="10">
        <f t="shared" si="7"/>
        <v>2.3420581564204965E-5</v>
      </c>
      <c r="G29" s="10">
        <f t="shared" si="8"/>
        <v>5.3713502035296539E-5</v>
      </c>
      <c r="H29" s="18">
        <f t="shared" si="1"/>
        <v>5.371350203529654E-2</v>
      </c>
      <c r="I29" s="4"/>
      <c r="J29" s="43">
        <v>3.0292920471091576E-2</v>
      </c>
      <c r="K29" s="43">
        <v>2.3420581564204963E-2</v>
      </c>
      <c r="L29" s="43">
        <v>5.371350203529654E-2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</row>
    <row r="30" spans="1:87" s="3" customFormat="1" x14ac:dyDescent="0.2">
      <c r="A30" s="4"/>
      <c r="B30" s="14" t="s">
        <v>88</v>
      </c>
      <c r="C30" s="36" t="s">
        <v>30</v>
      </c>
      <c r="D30" s="36" t="s">
        <v>65</v>
      </c>
      <c r="E30" s="10">
        <f t="shared" si="6"/>
        <v>3.7032649363733108E-6</v>
      </c>
      <c r="F30" s="10">
        <f t="shared" si="7"/>
        <v>7.4805509239923916E-7</v>
      </c>
      <c r="G30" s="10">
        <f t="shared" si="8"/>
        <v>4.4513200287725494E-6</v>
      </c>
      <c r="H30" s="18">
        <f t="shared" si="1"/>
        <v>4.4513200287725494E-3</v>
      </c>
      <c r="I30" s="4"/>
      <c r="J30" s="43">
        <v>3.7032649363733109E-3</v>
      </c>
      <c r="K30" s="43">
        <v>7.4805509239923916E-4</v>
      </c>
      <c r="L30" s="43">
        <v>4.4513200287725494E-3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</row>
    <row r="31" spans="1:87" s="3" customFormat="1" x14ac:dyDescent="0.2">
      <c r="A31" s="4"/>
      <c r="B31" s="16" t="s">
        <v>9</v>
      </c>
      <c r="C31" s="31" t="s">
        <v>34</v>
      </c>
      <c r="D31" s="31"/>
      <c r="E31" s="10"/>
      <c r="F31" s="10"/>
      <c r="G31" s="10"/>
      <c r="H31" s="40"/>
      <c r="I31" s="4"/>
      <c r="J31" s="43" t="s">
        <v>54</v>
      </c>
      <c r="K31" s="43" t="s">
        <v>54</v>
      </c>
      <c r="L31" s="4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</row>
    <row r="32" spans="1:87" s="3" customFormat="1" x14ac:dyDescent="0.2">
      <c r="A32" s="4"/>
      <c r="B32" s="16" t="s">
        <v>102</v>
      </c>
      <c r="C32" s="31" t="s">
        <v>35</v>
      </c>
      <c r="D32" s="32"/>
      <c r="E32" s="10"/>
      <c r="F32" s="10"/>
      <c r="G32" s="10"/>
      <c r="H32" s="18"/>
      <c r="I32" s="4"/>
      <c r="J32" s="43" t="s">
        <v>54</v>
      </c>
      <c r="K32" s="43" t="s">
        <v>54</v>
      </c>
      <c r="L32" s="4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</row>
    <row r="33" spans="1:87" s="3" customFormat="1" x14ac:dyDescent="0.2">
      <c r="A33" s="4"/>
      <c r="B33" s="14" t="s">
        <v>107</v>
      </c>
      <c r="C33" s="33" t="s">
        <v>31</v>
      </c>
      <c r="D33" s="34" t="s">
        <v>120</v>
      </c>
      <c r="E33" s="10">
        <f t="shared" si="6"/>
        <v>5.6378493581632097E-5</v>
      </c>
      <c r="F33" s="10">
        <f t="shared" si="7"/>
        <v>1.7936667091548964E-6</v>
      </c>
      <c r="G33" s="10">
        <f t="shared" si="8"/>
        <v>5.8172160290786996E-5</v>
      </c>
      <c r="H33" s="18">
        <f t="shared" si="1"/>
        <v>5.8172160290786992E-2</v>
      </c>
      <c r="I33" s="4"/>
      <c r="J33" s="43">
        <v>5.6378493581632098E-2</v>
      </c>
      <c r="K33" s="43">
        <v>1.7936667091548964E-3</v>
      </c>
      <c r="L33" s="43">
        <v>5.8172160290786992E-2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</row>
    <row r="34" spans="1:87" s="3" customFormat="1" x14ac:dyDescent="0.2">
      <c r="A34" s="4"/>
      <c r="B34" s="14" t="s">
        <v>108</v>
      </c>
      <c r="C34" s="33" t="s">
        <v>32</v>
      </c>
      <c r="D34" s="33" t="s">
        <v>58</v>
      </c>
      <c r="E34" s="10">
        <f t="shared" si="6"/>
        <v>1.1992438588361223E-5</v>
      </c>
      <c r="F34" s="10">
        <f t="shared" si="7"/>
        <v>9.8977254126316261E-7</v>
      </c>
      <c r="G34" s="10">
        <f t="shared" si="8"/>
        <v>1.2982211129624385E-5</v>
      </c>
      <c r="H34" s="18">
        <f t="shared" si="1"/>
        <v>1.2982211129624385E-2</v>
      </c>
      <c r="I34" s="4"/>
      <c r="J34" s="43">
        <v>1.1992438588361222E-2</v>
      </c>
      <c r="K34" s="43">
        <v>9.8977254126316264E-4</v>
      </c>
      <c r="L34" s="43">
        <v>1.2982211129624385E-2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</row>
    <row r="35" spans="1:87" s="3" customFormat="1" x14ac:dyDescent="0.2">
      <c r="A35" s="4"/>
      <c r="B35" s="14" t="s">
        <v>109</v>
      </c>
      <c r="C35" s="33" t="s">
        <v>20</v>
      </c>
      <c r="D35" s="33" t="s">
        <v>59</v>
      </c>
      <c r="E35" s="10">
        <f t="shared" si="6"/>
        <v>1.7179863773455239E-6</v>
      </c>
      <c r="F35" s="10">
        <f t="shared" si="7"/>
        <v>5.8074819726080455E-7</v>
      </c>
      <c r="G35" s="10">
        <f t="shared" si="8"/>
        <v>2.2987345746063286E-6</v>
      </c>
      <c r="H35" s="18">
        <f t="shared" si="1"/>
        <v>2.2987345746063284E-3</v>
      </c>
      <c r="I35" s="4"/>
      <c r="J35" s="43">
        <v>1.7179863773455239E-3</v>
      </c>
      <c r="K35" s="43">
        <v>5.8074819726080455E-4</v>
      </c>
      <c r="L35" s="43">
        <v>2.2987345746063284E-3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</row>
    <row r="36" spans="1:87" s="3" customFormat="1" x14ac:dyDescent="0.2">
      <c r="A36" s="4"/>
      <c r="B36" s="16" t="s">
        <v>103</v>
      </c>
      <c r="C36" s="31" t="s">
        <v>36</v>
      </c>
      <c r="D36" s="32"/>
      <c r="E36" s="10"/>
      <c r="F36" s="10"/>
      <c r="G36" s="10"/>
      <c r="H36" s="18"/>
      <c r="I36" s="4"/>
      <c r="J36" s="43" t="s">
        <v>54</v>
      </c>
      <c r="K36" s="43" t="s">
        <v>54</v>
      </c>
      <c r="L36" s="4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</row>
    <row r="37" spans="1:87" s="3" customFormat="1" ht="30" x14ac:dyDescent="0.2">
      <c r="A37" s="4"/>
      <c r="B37" s="14" t="s">
        <v>110</v>
      </c>
      <c r="C37" s="33" t="s">
        <v>37</v>
      </c>
      <c r="D37" s="33" t="s">
        <v>121</v>
      </c>
      <c r="E37" s="10">
        <f t="shared" si="6"/>
        <v>5.5366180531867611E-5</v>
      </c>
      <c r="F37" s="10">
        <f t="shared" si="7"/>
        <v>1.0448785730888262E-5</v>
      </c>
      <c r="G37" s="10">
        <f t="shared" si="8"/>
        <v>6.5814966262755861E-5</v>
      </c>
      <c r="H37" s="18">
        <f t="shared" si="1"/>
        <v>6.5814966262755861E-2</v>
      </c>
      <c r="I37" s="4"/>
      <c r="J37" s="43">
        <v>5.5366180531867606E-2</v>
      </c>
      <c r="K37" s="43">
        <v>1.0448785730888262E-2</v>
      </c>
      <c r="L37" s="43">
        <v>6.5814966262755861E-2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</row>
    <row r="38" spans="1:87" s="3" customFormat="1" x14ac:dyDescent="0.2">
      <c r="A38" s="4"/>
      <c r="B38" s="16" t="s">
        <v>104</v>
      </c>
      <c r="C38" s="31" t="s">
        <v>38</v>
      </c>
      <c r="D38" s="32"/>
      <c r="E38" s="10"/>
      <c r="F38" s="10"/>
      <c r="G38" s="10"/>
      <c r="H38" s="18"/>
      <c r="I38" s="4"/>
      <c r="J38" s="43" t="s">
        <v>54</v>
      </c>
      <c r="K38" s="43" t="s">
        <v>54</v>
      </c>
      <c r="L38" s="4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</row>
    <row r="39" spans="1:87" s="3" customFormat="1" x14ac:dyDescent="0.2">
      <c r="A39" s="4"/>
      <c r="B39" s="14" t="s">
        <v>111</v>
      </c>
      <c r="C39" s="32" t="s">
        <v>39</v>
      </c>
      <c r="D39" s="33" t="s">
        <v>65</v>
      </c>
      <c r="E39" s="10">
        <f t="shared" si="6"/>
        <v>2.4544265057995462E-6</v>
      </c>
      <c r="F39" s="10">
        <f t="shared" si="7"/>
        <v>2.7941349885111387E-7</v>
      </c>
      <c r="G39" s="10">
        <f t="shared" si="8"/>
        <v>2.7338400046506605E-6</v>
      </c>
      <c r="H39" s="18">
        <f t="shared" si="1"/>
        <v>2.7338400046506605E-3</v>
      </c>
      <c r="I39" s="4"/>
      <c r="J39" s="43">
        <v>2.4544265057995463E-3</v>
      </c>
      <c r="K39" s="43">
        <v>2.7941349885111385E-4</v>
      </c>
      <c r="L39" s="43">
        <v>2.7338400046506605E-3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</row>
    <row r="40" spans="1:87" s="3" customFormat="1" x14ac:dyDescent="0.2">
      <c r="A40" s="4"/>
      <c r="B40" s="16" t="s">
        <v>105</v>
      </c>
      <c r="C40" s="31" t="s">
        <v>77</v>
      </c>
      <c r="D40" s="33" t="s">
        <v>65</v>
      </c>
      <c r="E40" s="10">
        <f t="shared" si="6"/>
        <v>1.4651875829335989E-5</v>
      </c>
      <c r="F40" s="10">
        <f t="shared" si="7"/>
        <v>6.9853374712778475E-7</v>
      </c>
      <c r="G40" s="10">
        <f t="shared" si="8"/>
        <v>1.5350409576463776E-5</v>
      </c>
      <c r="H40" s="18">
        <f t="shared" si="1"/>
        <v>1.5350409576463775E-2</v>
      </c>
      <c r="I40" s="4"/>
      <c r="J40" s="43">
        <v>1.4651875829335989E-2</v>
      </c>
      <c r="K40" s="43">
        <v>6.9853374712778476E-4</v>
      </c>
      <c r="L40" s="43">
        <v>1.5350409576463775E-2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</row>
    <row r="41" spans="1:87" s="3" customFormat="1" x14ac:dyDescent="0.2">
      <c r="A41" s="4"/>
      <c r="B41" s="16" t="s">
        <v>106</v>
      </c>
      <c r="C41" s="31" t="s">
        <v>33</v>
      </c>
      <c r="D41" s="32"/>
      <c r="E41" s="10"/>
      <c r="F41" s="10"/>
      <c r="G41" s="10"/>
      <c r="H41" s="18"/>
      <c r="I41" s="4"/>
      <c r="J41" s="43" t="s">
        <v>54</v>
      </c>
      <c r="K41" s="43" t="s">
        <v>54</v>
      </c>
      <c r="L41" s="4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</row>
    <row r="42" spans="1:87" s="3" customFormat="1" x14ac:dyDescent="0.2">
      <c r="A42" s="4"/>
      <c r="B42" s="14" t="s">
        <v>112</v>
      </c>
      <c r="C42" s="33" t="s">
        <v>31</v>
      </c>
      <c r="D42" s="36" t="s">
        <v>67</v>
      </c>
      <c r="E42" s="10">
        <f t="shared" si="6"/>
        <v>1.1493735193428397E-5</v>
      </c>
      <c r="F42" s="10">
        <f t="shared" si="7"/>
        <v>4.3753904153761581E-6</v>
      </c>
      <c r="G42" s="10">
        <f t="shared" si="8"/>
        <v>1.5869125608804553E-5</v>
      </c>
      <c r="H42" s="18">
        <f t="shared" si="1"/>
        <v>1.5869125608804553E-2</v>
      </c>
      <c r="I42" s="4"/>
      <c r="J42" s="43">
        <v>1.1493735193428396E-2</v>
      </c>
      <c r="K42" s="43">
        <v>4.3753904153761578E-3</v>
      </c>
      <c r="L42" s="43">
        <v>1.5869125608804553E-2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</row>
    <row r="43" spans="1:87" s="3" customFormat="1" x14ac:dyDescent="0.2">
      <c r="A43" s="4"/>
      <c r="B43" s="14" t="s">
        <v>113</v>
      </c>
      <c r="C43" s="33" t="s">
        <v>30</v>
      </c>
      <c r="D43" s="36" t="s">
        <v>65</v>
      </c>
      <c r="E43" s="10">
        <f t="shared" si="6"/>
        <v>0</v>
      </c>
      <c r="F43" s="10">
        <f t="shared" si="7"/>
        <v>2.4016878700456145E-6</v>
      </c>
      <c r="G43" s="10">
        <f t="shared" si="8"/>
        <v>2.4016878700456145E-6</v>
      </c>
      <c r="H43" s="18">
        <f t="shared" si="1"/>
        <v>2.4016878700456146E-3</v>
      </c>
      <c r="I43" s="4"/>
      <c r="J43" s="43">
        <v>0</v>
      </c>
      <c r="K43" s="43">
        <v>2.4016878700456146E-3</v>
      </c>
      <c r="L43" s="43">
        <v>2.4016878700456146E-3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</row>
    <row r="44" spans="1:87" s="3" customFormat="1" x14ac:dyDescent="0.2">
      <c r="A44" s="4"/>
      <c r="B44" s="16" t="s">
        <v>10</v>
      </c>
      <c r="C44" s="31" t="s">
        <v>41</v>
      </c>
      <c r="D44" s="31"/>
      <c r="E44" s="10"/>
      <c r="F44" s="10"/>
      <c r="G44" s="10"/>
      <c r="H44" s="40"/>
      <c r="I44" s="4"/>
      <c r="J44" s="43" t="s">
        <v>54</v>
      </c>
      <c r="K44" s="43" t="s">
        <v>54</v>
      </c>
      <c r="L44" s="4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</row>
    <row r="45" spans="1:87" s="3" customFormat="1" x14ac:dyDescent="0.2">
      <c r="A45" s="4"/>
      <c r="B45" s="14" t="s">
        <v>80</v>
      </c>
      <c r="C45" s="32" t="s">
        <v>42</v>
      </c>
      <c r="D45" s="36" t="s">
        <v>69</v>
      </c>
      <c r="E45" s="10">
        <f t="shared" si="6"/>
        <v>4.8766528416007375E-6</v>
      </c>
      <c r="F45" s="10">
        <f t="shared" si="7"/>
        <v>1.4112804397405097E-6</v>
      </c>
      <c r="G45" s="10">
        <f t="shared" si="8"/>
        <v>6.287933281341247E-6</v>
      </c>
      <c r="H45" s="18">
        <f t="shared" si="1"/>
        <v>6.2879332813412471E-3</v>
      </c>
      <c r="I45" s="4"/>
      <c r="J45" s="43">
        <v>4.8766528416007374E-3</v>
      </c>
      <c r="K45" s="43">
        <v>1.4112804397405096E-3</v>
      </c>
      <c r="L45" s="43">
        <v>6.2879332813412471E-3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</row>
    <row r="46" spans="1:87" s="3" customFormat="1" x14ac:dyDescent="0.2">
      <c r="A46" s="4"/>
      <c r="B46" s="14" t="s">
        <v>81</v>
      </c>
      <c r="C46" s="32" t="s">
        <v>43</v>
      </c>
      <c r="D46" s="36" t="s">
        <v>68</v>
      </c>
      <c r="E46" s="10">
        <f t="shared" si="6"/>
        <v>3.6261746055873562E-6</v>
      </c>
      <c r="F46" s="10">
        <f t="shared" si="7"/>
        <v>2.6406398513035343E-6</v>
      </c>
      <c r="G46" s="10">
        <f t="shared" si="8"/>
        <v>6.2668144568908904E-6</v>
      </c>
      <c r="H46" s="18">
        <f t="shared" si="1"/>
        <v>6.2668144568908905E-3</v>
      </c>
      <c r="I46" s="4"/>
      <c r="J46" s="43">
        <v>3.6261746055873561E-3</v>
      </c>
      <c r="K46" s="43">
        <v>2.6406398513035344E-3</v>
      </c>
      <c r="L46" s="43">
        <v>6.2668144568908905E-3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</row>
    <row r="47" spans="1:87" s="3" customFormat="1" x14ac:dyDescent="0.2">
      <c r="A47" s="4"/>
      <c r="B47" s="14" t="s">
        <v>82</v>
      </c>
      <c r="C47" s="32" t="s">
        <v>44</v>
      </c>
      <c r="D47" s="36" t="s">
        <v>65</v>
      </c>
      <c r="E47" s="10">
        <f t="shared" si="6"/>
        <v>1.8854537475056028E-5</v>
      </c>
      <c r="F47" s="10">
        <f t="shared" si="7"/>
        <v>3.3936260450960149E-6</v>
      </c>
      <c r="G47" s="10">
        <f t="shared" si="8"/>
        <v>2.2248163520152037E-5</v>
      </c>
      <c r="H47" s="18">
        <f t="shared" si="1"/>
        <v>2.2248163520152037E-2</v>
      </c>
      <c r="I47" s="4"/>
      <c r="J47" s="43">
        <v>1.8854537475056027E-2</v>
      </c>
      <c r="K47" s="43">
        <v>3.3936260450960149E-3</v>
      </c>
      <c r="L47" s="43">
        <v>2.2248163520152037E-2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</row>
    <row r="48" spans="1:87" s="3" customFormat="1" x14ac:dyDescent="0.2">
      <c r="A48" s="4"/>
      <c r="B48" s="16" t="s">
        <v>11</v>
      </c>
      <c r="C48" s="31" t="s">
        <v>79</v>
      </c>
      <c r="D48" s="31"/>
      <c r="E48" s="10"/>
      <c r="F48" s="10"/>
      <c r="G48" s="10"/>
      <c r="H48" s="40"/>
      <c r="I48" s="4"/>
      <c r="J48" s="43" t="s">
        <v>54</v>
      </c>
      <c r="K48" s="43" t="s">
        <v>54</v>
      </c>
      <c r="L48" s="4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</row>
    <row r="49" spans="1:87" s="3" customFormat="1" x14ac:dyDescent="0.2">
      <c r="A49" s="4"/>
      <c r="B49" s="14" t="s">
        <v>83</v>
      </c>
      <c r="C49" s="32" t="s">
        <v>78</v>
      </c>
      <c r="D49" s="36" t="s">
        <v>70</v>
      </c>
      <c r="E49" s="10">
        <f t="shared" si="6"/>
        <v>7.9639351863978764E-6</v>
      </c>
      <c r="F49" s="10">
        <f t="shared" si="7"/>
        <v>9.2175177571746143E-6</v>
      </c>
      <c r="G49" s="10">
        <f t="shared" si="8"/>
        <v>1.7181452943572487E-5</v>
      </c>
      <c r="H49" s="18">
        <f t="shared" si="1"/>
        <v>1.7181452943572487E-2</v>
      </c>
      <c r="I49" s="4"/>
      <c r="J49" s="43">
        <v>7.9639351863978764E-3</v>
      </c>
      <c r="K49" s="43">
        <v>9.2175177571746144E-3</v>
      </c>
      <c r="L49" s="43">
        <v>1.7181452943572487E-2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</row>
    <row r="50" spans="1:87" s="3" customFormat="1" x14ac:dyDescent="0.2">
      <c r="A50" s="4"/>
      <c r="B50" s="12">
        <v>3</v>
      </c>
      <c r="C50" s="24" t="s">
        <v>45</v>
      </c>
      <c r="D50" s="24"/>
      <c r="E50" s="30"/>
      <c r="F50" s="25"/>
      <c r="G50" s="25">
        <f>SUM(G51:G53)</f>
        <v>3.9944133659333942E-5</v>
      </c>
      <c r="H50" s="19">
        <f t="shared" si="1"/>
        <v>3.9944133659333941E-2</v>
      </c>
      <c r="I50" s="4"/>
      <c r="J50" s="43" t="s">
        <v>54</v>
      </c>
      <c r="K50" s="43" t="s">
        <v>54</v>
      </c>
      <c r="L50" s="4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</row>
    <row r="51" spans="1:87" s="3" customFormat="1" x14ac:dyDescent="0.2">
      <c r="A51" s="4"/>
      <c r="B51" s="13" t="s">
        <v>12</v>
      </c>
      <c r="C51" s="33" t="s">
        <v>46</v>
      </c>
      <c r="D51" s="36" t="s">
        <v>70</v>
      </c>
      <c r="E51" s="10">
        <f t="shared" si="6"/>
        <v>0</v>
      </c>
      <c r="F51" s="10">
        <f t="shared" ref="F51" si="9">$G$54*K51</f>
        <v>9.7288760876735063E-7</v>
      </c>
      <c r="G51" s="10">
        <f t="shared" ref="G51" si="10">$G$54*L51</f>
        <v>9.7288760876735063E-7</v>
      </c>
      <c r="H51" s="18">
        <f t="shared" si="1"/>
        <v>9.7288760876735063E-4</v>
      </c>
      <c r="I51" s="4"/>
      <c r="J51" s="43">
        <v>0</v>
      </c>
      <c r="K51" s="43">
        <v>9.7288760876735063E-4</v>
      </c>
      <c r="L51" s="43">
        <v>9.7288760876735063E-4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</row>
    <row r="52" spans="1:87" s="3" customFormat="1" x14ac:dyDescent="0.2">
      <c r="A52" s="4"/>
      <c r="B52" s="13" t="s">
        <v>84</v>
      </c>
      <c r="C52" s="33" t="s">
        <v>47</v>
      </c>
      <c r="D52" s="36" t="s">
        <v>71</v>
      </c>
      <c r="E52" s="10">
        <f t="shared" ref="E52:E53" si="11">$G$54*J52</f>
        <v>0</v>
      </c>
      <c r="F52" s="10">
        <f t="shared" ref="F52:F53" si="12">$G$54*K52</f>
        <v>6.8239276436823549E-6</v>
      </c>
      <c r="G52" s="10">
        <f t="shared" ref="G52:G53" si="13">$G$54*L52</f>
        <v>6.8239276436823549E-6</v>
      </c>
      <c r="H52" s="18">
        <f t="shared" si="1"/>
        <v>6.8239276436823544E-3</v>
      </c>
      <c r="I52" s="4"/>
      <c r="J52" s="43">
        <v>0</v>
      </c>
      <c r="K52" s="43">
        <v>6.8239276436823544E-3</v>
      </c>
      <c r="L52" s="43">
        <v>6.8239276436823544E-3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</row>
    <row r="53" spans="1:87" s="3" customFormat="1" ht="15.75" thickBot="1" x14ac:dyDescent="0.25">
      <c r="A53" s="4"/>
      <c r="B53" s="26" t="s">
        <v>85</v>
      </c>
      <c r="C53" s="37" t="s">
        <v>48</v>
      </c>
      <c r="D53" s="38" t="s">
        <v>73</v>
      </c>
      <c r="E53" s="10">
        <f t="shared" si="11"/>
        <v>2.8516828113821592E-5</v>
      </c>
      <c r="F53" s="10">
        <f t="shared" si="12"/>
        <v>3.6304902930626407E-6</v>
      </c>
      <c r="G53" s="10">
        <f t="shared" si="13"/>
        <v>3.2147318406884235E-5</v>
      </c>
      <c r="H53" s="27">
        <f t="shared" si="1"/>
        <v>3.2147318406884236E-2</v>
      </c>
      <c r="I53" s="4"/>
      <c r="J53" s="43">
        <v>2.8516828113821592E-2</v>
      </c>
      <c r="K53" s="43">
        <v>3.6304902930626407E-3</v>
      </c>
      <c r="L53" s="43">
        <v>3.2147318406884236E-2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</row>
    <row r="54" spans="1:87" ht="15.75" thickBot="1" x14ac:dyDescent="0.25">
      <c r="B54" s="137" t="s">
        <v>124</v>
      </c>
      <c r="C54" s="138"/>
      <c r="D54" s="138"/>
      <c r="E54" s="138"/>
      <c r="F54" s="138"/>
      <c r="G54" s="44">
        <v>1E-3</v>
      </c>
      <c r="H54" s="45">
        <f>H3+H8+H50</f>
        <v>1.0000000000000002</v>
      </c>
    </row>
    <row r="55" spans="1:87" s="9" customFormat="1" x14ac:dyDescent="0.2">
      <c r="B55" s="6"/>
      <c r="C55" s="7"/>
      <c r="D55" s="7"/>
      <c r="E55" s="8"/>
      <c r="F55" s="8"/>
      <c r="G55" s="8"/>
    </row>
    <row r="56" spans="1:87" s="9" customFormat="1" x14ac:dyDescent="0.25">
      <c r="B56" s="139" t="s">
        <v>125</v>
      </c>
      <c r="C56" s="139"/>
      <c r="D56" s="139"/>
      <c r="E56" s="139"/>
      <c r="F56" s="53"/>
      <c r="G56" s="53"/>
      <c r="H56" s="52"/>
    </row>
    <row r="57" spans="1:87" s="9" customFormat="1" x14ac:dyDescent="0.25">
      <c r="B57" s="140" t="s">
        <v>127</v>
      </c>
      <c r="C57" s="140"/>
      <c r="D57" s="140"/>
      <c r="E57" s="140"/>
      <c r="F57" s="53"/>
      <c r="G57" s="53"/>
      <c r="H57" s="52"/>
    </row>
    <row r="58" spans="1:87" s="9" customFormat="1" x14ac:dyDescent="0.25">
      <c r="B58" s="140" t="s">
        <v>126</v>
      </c>
      <c r="C58" s="140"/>
      <c r="D58" s="140"/>
      <c r="E58" s="140"/>
      <c r="F58" s="53"/>
      <c r="G58" s="53"/>
      <c r="H58" s="52"/>
    </row>
    <row r="59" spans="1:87" s="9" customFormat="1" x14ac:dyDescent="0.25">
      <c r="B59" s="140" t="s">
        <v>128</v>
      </c>
      <c r="C59" s="140"/>
      <c r="D59" s="140"/>
      <c r="E59" s="140"/>
      <c r="F59" s="53"/>
      <c r="G59" s="53"/>
      <c r="H59" s="52"/>
    </row>
    <row r="60" spans="1:87" s="9" customFormat="1" x14ac:dyDescent="0.2">
      <c r="B60" s="54" t="s">
        <v>129</v>
      </c>
      <c r="C60" s="51"/>
      <c r="D60" s="51"/>
      <c r="E60" s="52"/>
    </row>
    <row r="61" spans="1:87" s="9" customFormat="1" x14ac:dyDescent="0.2">
      <c r="B61" s="6"/>
      <c r="C61" s="7"/>
      <c r="D61" s="7"/>
    </row>
    <row r="62" spans="1:87" s="9" customFormat="1" x14ac:dyDescent="0.2">
      <c r="B62" s="6"/>
      <c r="C62" s="7"/>
      <c r="D62" s="7"/>
    </row>
    <row r="63" spans="1:87" s="9" customFormat="1" x14ac:dyDescent="0.2">
      <c r="B63" s="6"/>
      <c r="C63" s="7"/>
      <c r="D63" s="7"/>
    </row>
    <row r="64" spans="1:87" s="9" customFormat="1" x14ac:dyDescent="0.2">
      <c r="B64" s="6"/>
      <c r="C64" s="7"/>
      <c r="D64" s="7"/>
    </row>
    <row r="65" spans="2:4" s="9" customFormat="1" x14ac:dyDescent="0.2">
      <c r="B65" s="6"/>
      <c r="C65" s="7"/>
      <c r="D65" s="7"/>
    </row>
    <row r="66" spans="2:4" s="9" customFormat="1" x14ac:dyDescent="0.2">
      <c r="B66" s="6"/>
      <c r="C66" s="7"/>
      <c r="D66" s="7"/>
    </row>
    <row r="67" spans="2:4" s="9" customFormat="1" x14ac:dyDescent="0.2">
      <c r="B67" s="6"/>
      <c r="C67" s="7"/>
      <c r="D67" s="7"/>
    </row>
    <row r="68" spans="2:4" s="9" customFormat="1" x14ac:dyDescent="0.2">
      <c r="B68" s="6"/>
      <c r="C68" s="7"/>
      <c r="D68" s="7"/>
    </row>
    <row r="69" spans="2:4" s="9" customFormat="1" x14ac:dyDescent="0.2">
      <c r="B69" s="6"/>
      <c r="C69" s="7"/>
      <c r="D69" s="7"/>
    </row>
    <row r="70" spans="2:4" s="9" customFormat="1" x14ac:dyDescent="0.2">
      <c r="B70" s="6"/>
      <c r="C70" s="7"/>
      <c r="D70" s="7"/>
    </row>
    <row r="71" spans="2:4" s="9" customFormat="1" x14ac:dyDescent="0.2">
      <c r="B71" s="6"/>
      <c r="C71" s="7"/>
      <c r="D71" s="7"/>
    </row>
    <row r="72" spans="2:4" s="9" customFormat="1" x14ac:dyDescent="0.2">
      <c r="B72" s="6"/>
      <c r="C72" s="7"/>
      <c r="D72" s="7"/>
    </row>
    <row r="73" spans="2:4" s="9" customFormat="1" x14ac:dyDescent="0.2">
      <c r="B73" s="6"/>
      <c r="C73" s="7"/>
      <c r="D73" s="7"/>
    </row>
    <row r="74" spans="2:4" s="9" customFormat="1" x14ac:dyDescent="0.2">
      <c r="B74" s="6"/>
      <c r="C74" s="7"/>
      <c r="D74" s="7"/>
    </row>
    <row r="75" spans="2:4" s="9" customFormat="1" x14ac:dyDescent="0.2">
      <c r="B75" s="6"/>
      <c r="C75" s="7"/>
      <c r="D75" s="7"/>
    </row>
    <row r="76" spans="2:4" s="9" customFormat="1" x14ac:dyDescent="0.2">
      <c r="B76" s="6"/>
      <c r="C76" s="7"/>
      <c r="D76" s="7"/>
    </row>
    <row r="77" spans="2:4" s="9" customFormat="1" x14ac:dyDescent="0.2">
      <c r="B77" s="6"/>
      <c r="C77" s="7"/>
      <c r="D77" s="7"/>
    </row>
    <row r="78" spans="2:4" s="9" customFormat="1" x14ac:dyDescent="0.2">
      <c r="B78" s="6"/>
      <c r="C78" s="7"/>
      <c r="D78" s="7"/>
    </row>
    <row r="79" spans="2:4" s="9" customFormat="1" x14ac:dyDescent="0.2">
      <c r="B79" s="6"/>
      <c r="C79" s="7"/>
      <c r="D79" s="7"/>
    </row>
    <row r="80" spans="2:4" s="9" customFormat="1" x14ac:dyDescent="0.2">
      <c r="B80" s="6"/>
      <c r="C80" s="7"/>
      <c r="D80" s="7"/>
    </row>
    <row r="81" spans="2:4" s="9" customFormat="1" x14ac:dyDescent="0.2">
      <c r="B81" s="6"/>
      <c r="C81" s="7"/>
      <c r="D81" s="7"/>
    </row>
    <row r="82" spans="2:4" s="9" customFormat="1" x14ac:dyDescent="0.2">
      <c r="B82" s="6"/>
      <c r="C82" s="7"/>
      <c r="D82" s="7"/>
    </row>
    <row r="83" spans="2:4" s="9" customFormat="1" x14ac:dyDescent="0.2">
      <c r="B83" s="6"/>
      <c r="C83" s="7"/>
      <c r="D83" s="7"/>
    </row>
    <row r="84" spans="2:4" s="9" customFormat="1" x14ac:dyDescent="0.2">
      <c r="B84" s="6"/>
      <c r="C84" s="7"/>
      <c r="D84" s="7"/>
    </row>
    <row r="85" spans="2:4" s="9" customFormat="1" x14ac:dyDescent="0.2">
      <c r="B85" s="6"/>
      <c r="C85" s="7"/>
      <c r="D85" s="7"/>
    </row>
    <row r="86" spans="2:4" s="9" customFormat="1" x14ac:dyDescent="0.2">
      <c r="B86" s="6"/>
      <c r="C86" s="7"/>
      <c r="D86" s="7"/>
    </row>
    <row r="87" spans="2:4" s="9" customFormat="1" x14ac:dyDescent="0.2">
      <c r="B87" s="6"/>
      <c r="C87" s="7"/>
      <c r="D87" s="7"/>
    </row>
    <row r="88" spans="2:4" s="9" customFormat="1" x14ac:dyDescent="0.2">
      <c r="B88" s="6"/>
      <c r="C88" s="7"/>
      <c r="D88" s="7"/>
    </row>
    <row r="89" spans="2:4" s="9" customFormat="1" x14ac:dyDescent="0.2">
      <c r="B89" s="6"/>
      <c r="C89" s="7"/>
      <c r="D89" s="7"/>
    </row>
    <row r="90" spans="2:4" s="9" customFormat="1" x14ac:dyDescent="0.2">
      <c r="B90" s="6"/>
      <c r="C90" s="7"/>
      <c r="D90" s="7"/>
    </row>
  </sheetData>
  <mergeCells count="5">
    <mergeCell ref="B54:F54"/>
    <mergeCell ref="B56:E56"/>
    <mergeCell ref="B57:E57"/>
    <mergeCell ref="B58:E58"/>
    <mergeCell ref="B59:E59"/>
  </mergeCells>
  <printOptions horizontalCentered="1"/>
  <pageMargins left="0.7" right="0.7" top="0.75" bottom="0.75" header="0.3" footer="0.3"/>
  <pageSetup paperSize="9" scale="70" fitToHeight="0" orientation="landscape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DFE0-8428-438B-9C62-564BB25D7BCB}">
  <sheetPr>
    <tabColor theme="0"/>
    <pageSetUpPr fitToPage="1"/>
  </sheetPr>
  <dimension ref="B1:J28"/>
  <sheetViews>
    <sheetView zoomScaleNormal="100" zoomScaleSheetLayoutView="100" workbookViewId="0">
      <selection activeCell="B2" sqref="B2:J2"/>
    </sheetView>
  </sheetViews>
  <sheetFormatPr defaultColWidth="9.140625" defaultRowHeight="12.75" x14ac:dyDescent="0.2"/>
  <cols>
    <col min="1" max="1" width="3" style="55" customWidth="1"/>
    <col min="2" max="2" width="6.28515625" style="55" customWidth="1"/>
    <col min="3" max="3" width="45.140625" style="58" customWidth="1"/>
    <col min="4" max="4" width="14.28515625" style="55" customWidth="1"/>
    <col min="5" max="5" width="9.85546875" style="55" customWidth="1"/>
    <col min="6" max="6" width="12.85546875" style="55" customWidth="1"/>
    <col min="7" max="7" width="15.7109375" style="57" customWidth="1"/>
    <col min="8" max="9" width="12.85546875" style="57" customWidth="1"/>
    <col min="10" max="10" width="12.85546875" style="56" customWidth="1"/>
    <col min="11" max="16384" width="9.140625" style="55"/>
  </cols>
  <sheetData>
    <row r="1" spans="2:10" ht="13.5" thickBot="1" x14ac:dyDescent="0.25"/>
    <row r="2" spans="2:10" ht="24.95" customHeight="1" thickBot="1" x14ac:dyDescent="0.25">
      <c r="B2" s="148" t="s">
        <v>238</v>
      </c>
      <c r="C2" s="149"/>
      <c r="D2" s="149"/>
      <c r="E2" s="149"/>
      <c r="F2" s="149"/>
      <c r="G2" s="149"/>
      <c r="H2" s="149"/>
      <c r="I2" s="149"/>
      <c r="J2" s="149"/>
    </row>
    <row r="3" spans="2:10" ht="24.75" customHeight="1" thickBot="1" x14ac:dyDescent="0.25">
      <c r="B3" s="150" t="s">
        <v>239</v>
      </c>
      <c r="C3" s="151"/>
      <c r="D3" s="151"/>
      <c r="E3" s="151"/>
      <c r="F3" s="151"/>
      <c r="G3" s="151"/>
      <c r="H3" s="152"/>
      <c r="I3" s="152"/>
      <c r="J3" s="153"/>
    </row>
    <row r="4" spans="2:10" s="119" customFormat="1" ht="28.5" customHeight="1" x14ac:dyDescent="0.2">
      <c r="B4" s="145" t="s">
        <v>167</v>
      </c>
      <c r="C4" s="160" t="s">
        <v>166</v>
      </c>
      <c r="D4" s="161"/>
      <c r="E4" s="143" t="s">
        <v>165</v>
      </c>
      <c r="F4" s="143" t="s">
        <v>164</v>
      </c>
      <c r="G4" s="143" t="s">
        <v>163</v>
      </c>
      <c r="H4" s="143" t="s">
        <v>162</v>
      </c>
      <c r="I4" s="143"/>
      <c r="J4" s="144"/>
    </row>
    <row r="5" spans="2:10" s="119" customFormat="1" ht="15.75" customHeight="1" thickBot="1" x14ac:dyDescent="0.25">
      <c r="B5" s="146"/>
      <c r="C5" s="162"/>
      <c r="D5" s="163"/>
      <c r="E5" s="147"/>
      <c r="F5" s="147"/>
      <c r="G5" s="147"/>
      <c r="H5" s="121" t="s">
        <v>161</v>
      </c>
      <c r="I5" s="121" t="s">
        <v>160</v>
      </c>
      <c r="J5" s="120" t="s">
        <v>159</v>
      </c>
    </row>
    <row r="6" spans="2:10" s="62" customFormat="1" ht="18" customHeight="1" x14ac:dyDescent="0.2">
      <c r="B6" s="118">
        <v>1</v>
      </c>
      <c r="C6" s="117" t="s">
        <v>158</v>
      </c>
      <c r="D6" s="106"/>
      <c r="E6" s="116">
        <v>5.5199999999999999E-2</v>
      </c>
      <c r="F6" s="115"/>
      <c r="G6" s="111" t="str">
        <f>IF(AND(E6&gt;=H6,E6&lt;=J6),"OK","DIFERE")</f>
        <v>OK</v>
      </c>
      <c r="H6" s="114">
        <v>0.04</v>
      </c>
      <c r="I6" s="114">
        <v>5.5199999999999999E-2</v>
      </c>
      <c r="J6" s="113">
        <v>7.85E-2</v>
      </c>
    </row>
    <row r="7" spans="2:10" s="62" customFormat="1" ht="18" customHeight="1" x14ac:dyDescent="0.2">
      <c r="B7" s="108">
        <v>2</v>
      </c>
      <c r="C7" s="107" t="s">
        <v>157</v>
      </c>
      <c r="D7" s="106"/>
      <c r="E7" s="105">
        <v>1.2200000000000001E-2</v>
      </c>
      <c r="F7" s="112"/>
      <c r="G7" s="111" t="str">
        <f>IF(AND(E7&gt;=H7,E7&lt;=J7),"OK","DIFERE")</f>
        <v>OK</v>
      </c>
      <c r="H7" s="110">
        <v>8.0999999999999996E-3</v>
      </c>
      <c r="I7" s="110">
        <v>1.2200000000000001E-2</v>
      </c>
      <c r="J7" s="109">
        <v>1.9900000000000001E-2</v>
      </c>
    </row>
    <row r="8" spans="2:10" s="62" customFormat="1" ht="18" customHeight="1" x14ac:dyDescent="0.2">
      <c r="B8" s="108">
        <v>3</v>
      </c>
      <c r="C8" s="107" t="s">
        <v>156</v>
      </c>
      <c r="D8" s="106"/>
      <c r="E8" s="105">
        <v>2.3199999999999998E-2</v>
      </c>
      <c r="F8" s="112"/>
      <c r="G8" s="111" t="str">
        <f>IF(AND(E8&gt;=H8,E8&lt;=J8),"OK","DIFERE")</f>
        <v>OK</v>
      </c>
      <c r="H8" s="110">
        <v>1.46E-2</v>
      </c>
      <c r="I8" s="110">
        <v>2.3199999999999998E-2</v>
      </c>
      <c r="J8" s="109">
        <v>3.1600000000000003E-2</v>
      </c>
    </row>
    <row r="9" spans="2:10" s="62" customFormat="1" ht="18" customHeight="1" x14ac:dyDescent="0.2">
      <c r="B9" s="108">
        <v>4</v>
      </c>
      <c r="C9" s="107" t="s">
        <v>155</v>
      </c>
      <c r="D9" s="106"/>
      <c r="E9" s="105">
        <v>1.0200000000000001E-2</v>
      </c>
      <c r="F9" s="112"/>
      <c r="G9" s="111" t="str">
        <f>IF(AND(E9&gt;=H9,E9&lt;=J9),"OK","DIFERE")</f>
        <v>OK</v>
      </c>
      <c r="H9" s="110">
        <v>9.4000000000000004E-3</v>
      </c>
      <c r="I9" s="110">
        <v>1.0200000000000001E-2</v>
      </c>
      <c r="J9" s="109">
        <v>1.3299999999999999E-2</v>
      </c>
    </row>
    <row r="10" spans="2:10" s="62" customFormat="1" ht="18" customHeight="1" x14ac:dyDescent="0.2">
      <c r="B10" s="108">
        <v>5</v>
      </c>
      <c r="C10" s="107" t="s">
        <v>154</v>
      </c>
      <c r="D10" s="106"/>
      <c r="E10" s="105">
        <v>8.4000000000000005E-2</v>
      </c>
      <c r="F10" s="112"/>
      <c r="G10" s="111" t="str">
        <f>IF(AND(E10&gt;=H10,E10&lt;=J10),"OK","DIFERE")</f>
        <v>OK</v>
      </c>
      <c r="H10" s="110">
        <v>7.1400000000000005E-2</v>
      </c>
      <c r="I10" s="110">
        <v>8.4000000000000005E-2</v>
      </c>
      <c r="J10" s="109">
        <v>0.1043</v>
      </c>
    </row>
    <row r="11" spans="2:10" s="62" customFormat="1" ht="18" customHeight="1" x14ac:dyDescent="0.2">
      <c r="B11" s="108">
        <v>6</v>
      </c>
      <c r="C11" s="107" t="s">
        <v>153</v>
      </c>
      <c r="D11" s="106"/>
      <c r="E11" s="105">
        <f>SUM(E12:E15)</f>
        <v>4.4928999999999997E-2</v>
      </c>
      <c r="F11" s="154" t="s">
        <v>152</v>
      </c>
      <c r="G11" s="154"/>
      <c r="H11" s="154"/>
      <c r="I11" s="154"/>
      <c r="J11" s="155"/>
    </row>
    <row r="12" spans="2:10" s="62" customFormat="1" ht="18" customHeight="1" x14ac:dyDescent="0.2">
      <c r="B12" s="104" t="s">
        <v>151</v>
      </c>
      <c r="C12" s="103" t="s">
        <v>150</v>
      </c>
      <c r="D12" s="102"/>
      <c r="E12" s="101">
        <v>6.4999999999999997E-3</v>
      </c>
      <c r="F12" s="156"/>
      <c r="G12" s="156"/>
      <c r="H12" s="156"/>
      <c r="I12" s="156"/>
      <c r="J12" s="157"/>
    </row>
    <row r="13" spans="2:10" s="62" customFormat="1" ht="18" customHeight="1" x14ac:dyDescent="0.2">
      <c r="B13" s="104" t="s">
        <v>149</v>
      </c>
      <c r="C13" s="103" t="s">
        <v>148</v>
      </c>
      <c r="D13" s="102"/>
      <c r="E13" s="101">
        <v>0.03</v>
      </c>
      <c r="F13" s="156"/>
      <c r="G13" s="156"/>
      <c r="H13" s="156"/>
      <c r="I13" s="156"/>
      <c r="J13" s="157"/>
    </row>
    <row r="14" spans="2:10" s="62" customFormat="1" ht="18" customHeight="1" x14ac:dyDescent="0.2">
      <c r="B14" s="104" t="s">
        <v>147</v>
      </c>
      <c r="C14" s="103" t="s">
        <v>146</v>
      </c>
      <c r="D14" s="102"/>
      <c r="E14" s="101">
        <f>42.145%*2%</f>
        <v>8.4290000000000007E-3</v>
      </c>
      <c r="F14" s="156"/>
      <c r="G14" s="156"/>
      <c r="H14" s="156"/>
      <c r="I14" s="156"/>
      <c r="J14" s="157"/>
    </row>
    <row r="15" spans="2:10" s="62" customFormat="1" ht="18" customHeight="1" thickBot="1" x14ac:dyDescent="0.25">
      <c r="B15" s="100" t="s">
        <v>145</v>
      </c>
      <c r="C15" s="99" t="s">
        <v>144</v>
      </c>
      <c r="D15" s="98"/>
      <c r="E15" s="97">
        <v>0</v>
      </c>
      <c r="F15" s="156"/>
      <c r="G15" s="156"/>
      <c r="H15" s="156"/>
      <c r="I15" s="156"/>
      <c r="J15" s="157"/>
    </row>
    <row r="16" spans="2:10" s="80" customFormat="1" ht="18" customHeight="1" x14ac:dyDescent="0.2">
      <c r="B16" s="96"/>
      <c r="C16" s="95" t="s">
        <v>143</v>
      </c>
      <c r="D16" s="94">
        <f>H3*D18</f>
        <v>0</v>
      </c>
      <c r="E16" s="93"/>
      <c r="F16" s="93"/>
      <c r="G16" s="158" t="s">
        <v>142</v>
      </c>
      <c r="H16" s="158"/>
      <c r="I16" s="158"/>
      <c r="J16" s="159"/>
    </row>
    <row r="17" spans="2:10" s="80" customFormat="1" ht="18" customHeight="1" x14ac:dyDescent="0.2">
      <c r="B17" s="92"/>
      <c r="C17" s="91" t="s">
        <v>141</v>
      </c>
      <c r="D17" s="89">
        <f>D16+H3</f>
        <v>0</v>
      </c>
      <c r="E17" s="85"/>
      <c r="F17" s="90"/>
      <c r="G17" s="89" t="s">
        <v>140</v>
      </c>
      <c r="H17" s="85">
        <v>0.22800000000000001</v>
      </c>
      <c r="I17" s="85">
        <v>0.27479999999999999</v>
      </c>
      <c r="J17" s="88">
        <v>0.3095</v>
      </c>
    </row>
    <row r="18" spans="2:10" s="80" customFormat="1" ht="18" customHeight="1" thickBot="1" x14ac:dyDescent="0.25">
      <c r="B18" s="87"/>
      <c r="C18" s="86" t="s">
        <v>122</v>
      </c>
      <c r="D18" s="82">
        <f>ROUND((((1+$E6+$E7+$E8)*(1+$E9)*(1+$E10)/(1-$E11)))-1,4)</f>
        <v>0.2505</v>
      </c>
      <c r="E18" s="85"/>
      <c r="F18" s="84" t="str">
        <f>IF(AND($D18&gt;=$H17,$D18&lt;=$J17),"OK","DIFERE")</f>
        <v>OK</v>
      </c>
      <c r="G18" s="83" t="s">
        <v>139</v>
      </c>
      <c r="H18" s="82">
        <v>0.25309999999999999</v>
      </c>
      <c r="I18" s="82">
        <v>0.30080000000000001</v>
      </c>
      <c r="J18" s="81">
        <v>0.3362</v>
      </c>
    </row>
    <row r="19" spans="2:10" s="62" customFormat="1" ht="18" customHeight="1" x14ac:dyDescent="0.2">
      <c r="B19" s="79"/>
      <c r="C19" s="78"/>
      <c r="D19" s="77"/>
      <c r="E19" s="77"/>
      <c r="F19" s="77"/>
      <c r="G19" s="73"/>
      <c r="H19" s="73"/>
      <c r="I19" s="73"/>
      <c r="J19" s="76"/>
    </row>
    <row r="20" spans="2:10" s="62" customFormat="1" ht="9" x14ac:dyDescent="0.2">
      <c r="B20" s="68" t="s">
        <v>138</v>
      </c>
      <c r="C20" s="67"/>
      <c r="G20" s="70"/>
      <c r="H20" s="70"/>
      <c r="I20" s="70"/>
      <c r="J20" s="63"/>
    </row>
    <row r="21" spans="2:10" s="62" customFormat="1" ht="9.75" thickBot="1" x14ac:dyDescent="0.25">
      <c r="B21" s="68" t="s">
        <v>137</v>
      </c>
      <c r="C21" s="67"/>
      <c r="G21" s="70"/>
      <c r="H21" s="70"/>
      <c r="I21" s="70"/>
      <c r="J21" s="63"/>
    </row>
    <row r="22" spans="2:10" s="62" customFormat="1" ht="9" x14ac:dyDescent="0.2">
      <c r="B22" s="68" t="s">
        <v>136</v>
      </c>
      <c r="C22" s="67"/>
      <c r="F22" s="75" t="s">
        <v>135</v>
      </c>
      <c r="G22" s="74"/>
      <c r="H22" s="73"/>
      <c r="I22" s="72"/>
      <c r="J22" s="63"/>
    </row>
    <row r="23" spans="2:10" s="62" customFormat="1" ht="9" x14ac:dyDescent="0.2">
      <c r="B23" s="68" t="s">
        <v>134</v>
      </c>
      <c r="C23" s="67"/>
      <c r="F23" s="71"/>
      <c r="G23" s="70"/>
      <c r="H23" s="70"/>
      <c r="I23" s="69"/>
      <c r="J23" s="63"/>
    </row>
    <row r="24" spans="2:10" s="62" customFormat="1" ht="9" x14ac:dyDescent="0.2">
      <c r="B24" s="68" t="s">
        <v>133</v>
      </c>
      <c r="C24" s="67"/>
      <c r="F24" s="71"/>
      <c r="G24" s="70"/>
      <c r="H24" s="70"/>
      <c r="I24" s="69"/>
      <c r="J24" s="63"/>
    </row>
    <row r="25" spans="2:10" s="62" customFormat="1" ht="9" x14ac:dyDescent="0.2">
      <c r="B25" s="68" t="s">
        <v>132</v>
      </c>
      <c r="C25" s="67"/>
      <c r="F25" s="71"/>
      <c r="G25" s="70"/>
      <c r="H25" s="70"/>
      <c r="I25" s="69"/>
      <c r="J25" s="63"/>
    </row>
    <row r="26" spans="2:10" s="62" customFormat="1" ht="9" x14ac:dyDescent="0.2">
      <c r="B26" s="68" t="s">
        <v>131</v>
      </c>
      <c r="C26" s="67"/>
      <c r="F26" s="71"/>
      <c r="G26" s="70"/>
      <c r="H26" s="70"/>
      <c r="I26" s="69"/>
      <c r="J26" s="63"/>
    </row>
    <row r="27" spans="2:10" s="62" customFormat="1" ht="9.75" thickBot="1" x14ac:dyDescent="0.25">
      <c r="B27" s="68" t="s">
        <v>130</v>
      </c>
      <c r="C27" s="67"/>
      <c r="F27" s="66"/>
      <c r="G27" s="65"/>
      <c r="H27" s="65"/>
      <c r="I27" s="64"/>
      <c r="J27" s="63"/>
    </row>
    <row r="28" spans="2:10" s="59" customFormat="1" ht="13.5" thickBot="1" x14ac:dyDescent="0.25">
      <c r="B28" s="141"/>
      <c r="C28" s="142"/>
      <c r="D28" s="142"/>
      <c r="E28" s="142"/>
      <c r="F28" s="142"/>
      <c r="G28" s="61"/>
      <c r="H28" s="61"/>
      <c r="I28" s="61"/>
      <c r="J28" s="60"/>
    </row>
  </sheetData>
  <mergeCells count="12">
    <mergeCell ref="B2:J2"/>
    <mergeCell ref="B3:G3"/>
    <mergeCell ref="H3:J3"/>
    <mergeCell ref="F11:J15"/>
    <mergeCell ref="G16:J16"/>
    <mergeCell ref="C4:D5"/>
    <mergeCell ref="B28:F28"/>
    <mergeCell ref="H4:J4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6F8A6-F51F-4992-AF57-7756A3AA0DBF}">
  <sheetPr>
    <tabColor theme="0"/>
    <pageSetUpPr fitToPage="1"/>
  </sheetPr>
  <dimension ref="B1:E40"/>
  <sheetViews>
    <sheetView zoomScaleNormal="100" zoomScaleSheetLayoutView="100" workbookViewId="0">
      <selection activeCell="C21" sqref="C21"/>
    </sheetView>
  </sheetViews>
  <sheetFormatPr defaultColWidth="9.140625" defaultRowHeight="12.75" x14ac:dyDescent="0.2"/>
  <cols>
    <col min="1" max="1" width="3" style="55" customWidth="1"/>
    <col min="2" max="2" width="9" style="55" customWidth="1"/>
    <col min="3" max="3" width="62.140625" style="58" customWidth="1"/>
    <col min="4" max="4" width="14.28515625" style="55" customWidth="1"/>
    <col min="5" max="5" width="14.5703125" style="55" customWidth="1"/>
    <col min="6" max="16384" width="9.140625" style="55"/>
  </cols>
  <sheetData>
    <row r="1" spans="2:5" ht="13.5" thickBot="1" x14ac:dyDescent="0.25"/>
    <row r="2" spans="2:5" ht="24.75" customHeight="1" thickBot="1" x14ac:dyDescent="0.25">
      <c r="B2" s="148" t="s">
        <v>240</v>
      </c>
      <c r="C2" s="149"/>
      <c r="D2" s="149"/>
      <c r="E2" s="167"/>
    </row>
    <row r="3" spans="2:5" s="119" customFormat="1" ht="28.5" customHeight="1" x14ac:dyDescent="0.2">
      <c r="B3" s="145" t="s">
        <v>237</v>
      </c>
      <c r="C3" s="168" t="s">
        <v>236</v>
      </c>
      <c r="D3" s="143" t="s">
        <v>235</v>
      </c>
      <c r="E3" s="144" t="s">
        <v>234</v>
      </c>
    </row>
    <row r="4" spans="2:5" s="119" customFormat="1" ht="15.75" customHeight="1" thickBot="1" x14ac:dyDescent="0.25">
      <c r="B4" s="146"/>
      <c r="C4" s="169"/>
      <c r="D4" s="147"/>
      <c r="E4" s="170"/>
    </row>
    <row r="5" spans="2:5" ht="24.75" customHeight="1" thickBot="1" x14ac:dyDescent="0.25">
      <c r="B5" s="164" t="s">
        <v>233</v>
      </c>
      <c r="C5" s="165"/>
      <c r="D5" s="165"/>
      <c r="E5" s="166"/>
    </row>
    <row r="6" spans="2:5" s="62" customFormat="1" ht="12" customHeight="1" x14ac:dyDescent="0.2">
      <c r="B6" s="104" t="s">
        <v>232</v>
      </c>
      <c r="C6" s="103" t="s">
        <v>231</v>
      </c>
      <c r="D6" s="136">
        <v>20</v>
      </c>
      <c r="E6" s="134">
        <v>20</v>
      </c>
    </row>
    <row r="7" spans="2:5" s="62" customFormat="1" ht="12" customHeight="1" x14ac:dyDescent="0.2">
      <c r="B7" s="104" t="s">
        <v>230</v>
      </c>
      <c r="C7" s="103" t="s">
        <v>229</v>
      </c>
      <c r="D7" s="136">
        <v>1.5</v>
      </c>
      <c r="E7" s="134">
        <v>1.5</v>
      </c>
    </row>
    <row r="8" spans="2:5" s="62" customFormat="1" ht="12" customHeight="1" x14ac:dyDescent="0.2">
      <c r="B8" s="104" t="s">
        <v>228</v>
      </c>
      <c r="C8" s="103" t="s">
        <v>227</v>
      </c>
      <c r="D8" s="136">
        <v>1</v>
      </c>
      <c r="E8" s="134">
        <v>1</v>
      </c>
    </row>
    <row r="9" spans="2:5" s="62" customFormat="1" ht="12" customHeight="1" x14ac:dyDescent="0.2">
      <c r="B9" s="104" t="s">
        <v>226</v>
      </c>
      <c r="C9" s="103" t="s">
        <v>225</v>
      </c>
      <c r="D9" s="136">
        <v>0.2</v>
      </c>
      <c r="E9" s="134">
        <v>0.2</v>
      </c>
    </row>
    <row r="10" spans="2:5" s="62" customFormat="1" ht="12" customHeight="1" x14ac:dyDescent="0.2">
      <c r="B10" s="104" t="s">
        <v>224</v>
      </c>
      <c r="C10" s="103" t="s">
        <v>223</v>
      </c>
      <c r="D10" s="136">
        <v>0.6</v>
      </c>
      <c r="E10" s="134">
        <v>0.6</v>
      </c>
    </row>
    <row r="11" spans="2:5" s="62" customFormat="1" ht="12" customHeight="1" x14ac:dyDescent="0.2">
      <c r="B11" s="104" t="s">
        <v>222</v>
      </c>
      <c r="C11" s="103" t="s">
        <v>221</v>
      </c>
      <c r="D11" s="136">
        <v>2.5</v>
      </c>
      <c r="E11" s="134">
        <v>2.5</v>
      </c>
    </row>
    <row r="12" spans="2:5" s="62" customFormat="1" ht="12" customHeight="1" x14ac:dyDescent="0.2">
      <c r="B12" s="104" t="s">
        <v>220</v>
      </c>
      <c r="C12" s="103" t="s">
        <v>219</v>
      </c>
      <c r="D12" s="136">
        <v>3</v>
      </c>
      <c r="E12" s="134">
        <v>3</v>
      </c>
    </row>
    <row r="13" spans="2:5" s="62" customFormat="1" ht="12" customHeight="1" x14ac:dyDescent="0.2">
      <c r="B13" s="104" t="s">
        <v>218</v>
      </c>
      <c r="C13" s="103" t="s">
        <v>217</v>
      </c>
      <c r="D13" s="136">
        <v>8</v>
      </c>
      <c r="E13" s="134">
        <v>8</v>
      </c>
    </row>
    <row r="14" spans="2:5" s="62" customFormat="1" ht="12" customHeight="1" x14ac:dyDescent="0.2">
      <c r="B14" s="104" t="s">
        <v>216</v>
      </c>
      <c r="C14" s="103" t="s">
        <v>215</v>
      </c>
      <c r="D14" s="136">
        <v>1</v>
      </c>
      <c r="E14" s="134">
        <v>1</v>
      </c>
    </row>
    <row r="15" spans="2:5" s="80" customFormat="1" ht="12" customHeight="1" thickBot="1" x14ac:dyDescent="0.25">
      <c r="B15" s="133" t="s">
        <v>214</v>
      </c>
      <c r="C15" s="132" t="s">
        <v>213</v>
      </c>
      <c r="D15" s="131">
        <f>SUM(D6:D14)</f>
        <v>37.799999999999997</v>
      </c>
      <c r="E15" s="130">
        <f>SUM(E6:E14)</f>
        <v>37.799999999999997</v>
      </c>
    </row>
    <row r="16" spans="2:5" ht="24.75" customHeight="1" thickBot="1" x14ac:dyDescent="0.25">
      <c r="B16" s="164" t="s">
        <v>212</v>
      </c>
      <c r="C16" s="165"/>
      <c r="D16" s="165"/>
      <c r="E16" s="166"/>
    </row>
    <row r="17" spans="2:5" s="62" customFormat="1" ht="12" customHeight="1" x14ac:dyDescent="0.2">
      <c r="B17" s="104" t="s">
        <v>211</v>
      </c>
      <c r="C17" s="103" t="s">
        <v>210</v>
      </c>
      <c r="D17" s="136">
        <v>17.93</v>
      </c>
      <c r="E17" s="134" t="s">
        <v>197</v>
      </c>
    </row>
    <row r="18" spans="2:5" s="62" customFormat="1" ht="12" customHeight="1" x14ac:dyDescent="0.2">
      <c r="B18" s="104" t="s">
        <v>209</v>
      </c>
      <c r="C18" s="103" t="s">
        <v>208</v>
      </c>
      <c r="D18" s="136">
        <v>3.97</v>
      </c>
      <c r="E18" s="134" t="s">
        <v>197</v>
      </c>
    </row>
    <row r="19" spans="2:5" s="62" customFormat="1" ht="12" customHeight="1" x14ac:dyDescent="0.2">
      <c r="B19" s="104" t="s">
        <v>207</v>
      </c>
      <c r="C19" s="103" t="s">
        <v>206</v>
      </c>
      <c r="D19" s="136">
        <v>0.88</v>
      </c>
      <c r="E19" s="134">
        <v>0.67</v>
      </c>
    </row>
    <row r="20" spans="2:5" s="62" customFormat="1" ht="12" customHeight="1" x14ac:dyDescent="0.2">
      <c r="B20" s="104" t="s">
        <v>205</v>
      </c>
      <c r="C20" s="103" t="s">
        <v>204</v>
      </c>
      <c r="D20" s="136">
        <v>10.87</v>
      </c>
      <c r="E20" s="134">
        <v>8.33</v>
      </c>
    </row>
    <row r="21" spans="2:5" s="62" customFormat="1" ht="12" customHeight="1" x14ac:dyDescent="0.2">
      <c r="B21" s="104" t="s">
        <v>203</v>
      </c>
      <c r="C21" s="103" t="s">
        <v>202</v>
      </c>
      <c r="D21" s="136">
        <v>7.0000000000000007E-2</v>
      </c>
      <c r="E21" s="134">
        <v>0.06</v>
      </c>
    </row>
    <row r="22" spans="2:5" s="62" customFormat="1" ht="12" customHeight="1" x14ac:dyDescent="0.2">
      <c r="B22" s="104" t="s">
        <v>201</v>
      </c>
      <c r="C22" s="103" t="s">
        <v>200</v>
      </c>
      <c r="D22" s="136">
        <v>0.72</v>
      </c>
      <c r="E22" s="134">
        <v>0.56000000000000005</v>
      </c>
    </row>
    <row r="23" spans="2:5" s="62" customFormat="1" ht="12" customHeight="1" x14ac:dyDescent="0.2">
      <c r="B23" s="104" t="s">
        <v>199</v>
      </c>
      <c r="C23" s="103" t="s">
        <v>198</v>
      </c>
      <c r="D23" s="136">
        <v>1.81</v>
      </c>
      <c r="E23" s="134" t="s">
        <v>197</v>
      </c>
    </row>
    <row r="24" spans="2:5" s="62" customFormat="1" ht="12" customHeight="1" x14ac:dyDescent="0.2">
      <c r="B24" s="104" t="s">
        <v>196</v>
      </c>
      <c r="C24" s="103" t="s">
        <v>195</v>
      </c>
      <c r="D24" s="136">
        <v>0.11</v>
      </c>
      <c r="E24" s="134">
        <v>0.08</v>
      </c>
    </row>
    <row r="25" spans="2:5" s="62" customFormat="1" ht="12" customHeight="1" x14ac:dyDescent="0.2">
      <c r="B25" s="104" t="s">
        <v>194</v>
      </c>
      <c r="C25" s="103" t="s">
        <v>193</v>
      </c>
      <c r="D25" s="136">
        <v>9.01</v>
      </c>
      <c r="E25" s="134">
        <v>6.91</v>
      </c>
    </row>
    <row r="26" spans="2:5" s="62" customFormat="1" ht="12" customHeight="1" x14ac:dyDescent="0.2">
      <c r="B26" s="104" t="s">
        <v>192</v>
      </c>
      <c r="C26" s="103" t="s">
        <v>191</v>
      </c>
      <c r="D26" s="136">
        <v>0.03</v>
      </c>
      <c r="E26" s="134">
        <v>0.03</v>
      </c>
    </row>
    <row r="27" spans="2:5" s="80" customFormat="1" ht="12" customHeight="1" thickBot="1" x14ac:dyDescent="0.25">
      <c r="B27" s="133" t="s">
        <v>190</v>
      </c>
      <c r="C27" s="132" t="s">
        <v>189</v>
      </c>
      <c r="D27" s="131">
        <f>SUM(D17:D26)</f>
        <v>45.4</v>
      </c>
      <c r="E27" s="130">
        <f>SUM(E17:E26)</f>
        <v>16.64</v>
      </c>
    </row>
    <row r="28" spans="2:5" ht="24.75" customHeight="1" thickBot="1" x14ac:dyDescent="0.25">
      <c r="B28" s="164" t="s">
        <v>188</v>
      </c>
      <c r="C28" s="165"/>
      <c r="D28" s="165"/>
      <c r="E28" s="166"/>
    </row>
    <row r="29" spans="2:5" s="62" customFormat="1" ht="12" customHeight="1" x14ac:dyDescent="0.2">
      <c r="B29" s="104" t="s">
        <v>187</v>
      </c>
      <c r="C29" s="103" t="s">
        <v>186</v>
      </c>
      <c r="D29" s="136">
        <v>5.37</v>
      </c>
      <c r="E29" s="134">
        <v>4.12</v>
      </c>
    </row>
    <row r="30" spans="2:5" s="62" customFormat="1" ht="12" customHeight="1" x14ac:dyDescent="0.2">
      <c r="B30" s="104" t="s">
        <v>185</v>
      </c>
      <c r="C30" s="103" t="s">
        <v>184</v>
      </c>
      <c r="D30" s="136">
        <v>0.13</v>
      </c>
      <c r="E30" s="134">
        <v>0.1</v>
      </c>
    </row>
    <row r="31" spans="2:5" s="62" customFormat="1" ht="12" customHeight="1" x14ac:dyDescent="0.2">
      <c r="B31" s="104" t="s">
        <v>183</v>
      </c>
      <c r="C31" s="103" t="s">
        <v>182</v>
      </c>
      <c r="D31" s="136">
        <v>4.22</v>
      </c>
      <c r="E31" s="134">
        <v>3.24</v>
      </c>
    </row>
    <row r="32" spans="2:5" s="62" customFormat="1" ht="12" customHeight="1" x14ac:dyDescent="0.2">
      <c r="B32" s="104" t="s">
        <v>181</v>
      </c>
      <c r="C32" s="103" t="s">
        <v>180</v>
      </c>
      <c r="D32" s="136">
        <v>3.77</v>
      </c>
      <c r="E32" s="134">
        <v>2.9</v>
      </c>
    </row>
    <row r="33" spans="2:5" s="62" customFormat="1" ht="12" customHeight="1" x14ac:dyDescent="0.2">
      <c r="B33" s="104" t="s">
        <v>179</v>
      </c>
      <c r="C33" s="103" t="s">
        <v>178</v>
      </c>
      <c r="D33" s="136">
        <v>0.45</v>
      </c>
      <c r="E33" s="134">
        <v>0.35</v>
      </c>
    </row>
    <row r="34" spans="2:5" s="80" customFormat="1" ht="12" customHeight="1" thickBot="1" x14ac:dyDescent="0.25">
      <c r="B34" s="133" t="s">
        <v>177</v>
      </c>
      <c r="C34" s="132" t="s">
        <v>176</v>
      </c>
      <c r="D34" s="131">
        <f>SUM(D29:D33)</f>
        <v>13.939999999999998</v>
      </c>
      <c r="E34" s="130">
        <f>SUM(E29:E33)</f>
        <v>10.709999999999999</v>
      </c>
    </row>
    <row r="35" spans="2:5" ht="24.75" customHeight="1" thickBot="1" x14ac:dyDescent="0.25">
      <c r="B35" s="164" t="s">
        <v>175</v>
      </c>
      <c r="C35" s="165"/>
      <c r="D35" s="165"/>
      <c r="E35" s="166"/>
    </row>
    <row r="36" spans="2:5" s="62" customFormat="1" ht="12" customHeight="1" x14ac:dyDescent="0.2">
      <c r="B36" s="104" t="s">
        <v>174</v>
      </c>
      <c r="C36" s="103" t="s">
        <v>173</v>
      </c>
      <c r="D36" s="136">
        <v>17.16</v>
      </c>
      <c r="E36" s="134">
        <v>6.29</v>
      </c>
    </row>
    <row r="37" spans="2:5" s="62" customFormat="1" ht="17.25" customHeight="1" x14ac:dyDescent="0.2">
      <c r="B37" s="104" t="s">
        <v>172</v>
      </c>
      <c r="C37" s="135" t="s">
        <v>171</v>
      </c>
      <c r="D37" s="102">
        <v>0.48</v>
      </c>
      <c r="E37" s="134">
        <v>0.37</v>
      </c>
    </row>
    <row r="38" spans="2:5" s="80" customFormat="1" ht="12" customHeight="1" x14ac:dyDescent="0.2">
      <c r="B38" s="133" t="s">
        <v>170</v>
      </c>
      <c r="C38" s="132" t="s">
        <v>169</v>
      </c>
      <c r="D38" s="131">
        <f>SUM(D36:D37)</f>
        <v>17.64</v>
      </c>
      <c r="E38" s="130">
        <f>SUM(E36:E37)</f>
        <v>6.66</v>
      </c>
    </row>
    <row r="39" spans="2:5" s="62" customFormat="1" ht="10.5" customHeight="1" thickBot="1" x14ac:dyDescent="0.25">
      <c r="B39" s="129"/>
      <c r="C39" s="128"/>
      <c r="D39" s="127"/>
      <c r="E39" s="126"/>
    </row>
    <row r="40" spans="2:5" s="62" customFormat="1" ht="18" customHeight="1" thickBot="1" x14ac:dyDescent="0.25">
      <c r="B40" s="125"/>
      <c r="C40" s="124" t="s">
        <v>168</v>
      </c>
      <c r="D40" s="123">
        <f>SUM(D38,D34,D27,D15)/100</f>
        <v>1.1477999999999999</v>
      </c>
      <c r="E40" s="122">
        <f>SUM(E38,E34,E27,E15)/100</f>
        <v>0.71810000000000007</v>
      </c>
    </row>
  </sheetData>
  <mergeCells count="9">
    <mergeCell ref="B5:E5"/>
    <mergeCell ref="B16:E16"/>
    <mergeCell ref="B28:E28"/>
    <mergeCell ref="B35:E35"/>
    <mergeCell ref="B2:E2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Modelo Propostas</vt:lpstr>
      <vt:lpstr>BDI</vt:lpstr>
      <vt:lpstr>ENCARGOS</vt:lpstr>
      <vt:lpstr>BDI!Area_de_impressao</vt:lpstr>
      <vt:lpstr>ENCARGOS!Area_de_impressao</vt:lpstr>
      <vt:lpstr>'Modelo Propostas'!Area_de_impressao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Madalozo Laffitte</dc:creator>
  <cp:lastModifiedBy>Guilherme Luis Goncalves de Souza</cp:lastModifiedBy>
  <cp:lastPrinted>2025-08-05T12:36:26Z</cp:lastPrinted>
  <dcterms:created xsi:type="dcterms:W3CDTF">2022-03-16T20:51:38Z</dcterms:created>
  <dcterms:modified xsi:type="dcterms:W3CDTF">2025-08-05T12:45:19Z</dcterms:modified>
</cp:coreProperties>
</file>